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825" yWindow="255" windowWidth="14835" windowHeight="10260" tabRatio="16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Лист1!$A$1:$AA$460</definedName>
  </definedNames>
  <calcPr calcId="145621"/>
</workbook>
</file>

<file path=xl/calcChain.xml><?xml version="1.0" encoding="utf-8"?>
<calcChain xmlns="http://schemas.openxmlformats.org/spreadsheetml/2006/main">
  <c r="N414" i="1" l="1"/>
  <c r="L414" i="1"/>
  <c r="C242" i="1"/>
  <c r="L428" i="1" l="1"/>
  <c r="N440" i="1"/>
  <c r="L460" i="1" l="1"/>
  <c r="C247" i="1"/>
  <c r="C439" i="1" l="1"/>
  <c r="C76" i="1" l="1"/>
  <c r="C75" i="1"/>
  <c r="C74" i="1"/>
  <c r="C347" i="1"/>
  <c r="C346" i="1"/>
  <c r="C345" i="1"/>
  <c r="C351" i="1"/>
  <c r="C350" i="1"/>
  <c r="C349" i="1"/>
  <c r="C413" i="1"/>
  <c r="C412" i="1"/>
  <c r="C246" i="1"/>
  <c r="C245" i="1"/>
  <c r="C244" i="1"/>
  <c r="C243" i="1"/>
  <c r="C422" i="1"/>
  <c r="C428" i="1" s="1"/>
  <c r="C26" i="1"/>
  <c r="C25" i="1"/>
  <c r="C24" i="1"/>
  <c r="C23" i="1"/>
  <c r="C272" i="1"/>
  <c r="C271" i="1"/>
  <c r="C270" i="1"/>
  <c r="C289" i="1"/>
  <c r="C288" i="1"/>
  <c r="C287" i="1"/>
  <c r="C286" i="1"/>
  <c r="C285" i="1"/>
  <c r="C284" i="1"/>
  <c r="C37" i="1"/>
  <c r="C36" i="1"/>
  <c r="C35" i="1"/>
  <c r="C405" i="1"/>
  <c r="N459" i="1" l="1"/>
  <c r="C459" i="1"/>
  <c r="C454" i="1" l="1"/>
  <c r="N454" i="1"/>
  <c r="G448" i="1" l="1"/>
  <c r="H448" i="1"/>
  <c r="N448" i="1"/>
  <c r="O448" i="1"/>
  <c r="U448" i="1"/>
  <c r="U445" i="1"/>
  <c r="O445" i="1"/>
  <c r="N445" i="1"/>
  <c r="H445" i="1"/>
  <c r="G445" i="1"/>
  <c r="F414" i="1" l="1"/>
  <c r="G414" i="1"/>
  <c r="K428" i="1"/>
  <c r="N428" i="1"/>
  <c r="N460" i="1" s="1"/>
  <c r="C447" i="1" l="1"/>
  <c r="C448" i="1" s="1"/>
  <c r="U460" i="1"/>
  <c r="C444" i="1"/>
  <c r="C445" i="1" s="1"/>
  <c r="C408" i="1" l="1"/>
  <c r="K460" i="1" l="1"/>
  <c r="P460" i="1"/>
  <c r="O460" i="1" l="1"/>
  <c r="H414" i="1" l="1"/>
  <c r="B268" i="1" l="1"/>
  <c r="B265" i="1"/>
  <c r="B262" i="1"/>
  <c r="B267" i="1"/>
  <c r="B264" i="1"/>
  <c r="B261" i="1"/>
  <c r="H428" i="1" l="1"/>
  <c r="G428" i="1" l="1"/>
  <c r="C223" i="1"/>
  <c r="I414" i="1" l="1"/>
  <c r="E414" i="1"/>
  <c r="D414" i="1"/>
  <c r="C164" i="1" l="1"/>
  <c r="C106" i="1"/>
  <c r="C86" i="1"/>
  <c r="C212" i="1" l="1"/>
  <c r="C440" i="1" l="1"/>
  <c r="J440" i="1"/>
  <c r="I440" i="1"/>
  <c r="H440" i="1"/>
  <c r="G440" i="1"/>
  <c r="F440" i="1"/>
  <c r="E440" i="1"/>
  <c r="D440" i="1"/>
  <c r="D420" i="1"/>
  <c r="E420" i="1"/>
  <c r="F420" i="1"/>
  <c r="G420" i="1"/>
  <c r="H420" i="1"/>
  <c r="I420" i="1"/>
  <c r="J420" i="1"/>
  <c r="C420" i="1"/>
  <c r="J414" i="1"/>
  <c r="C414" i="1" s="1"/>
  <c r="C460" i="1" l="1"/>
  <c r="F460" i="1"/>
  <c r="H460" i="1"/>
  <c r="G460" i="1"/>
  <c r="E460" i="1"/>
  <c r="I460" i="1"/>
  <c r="D460" i="1"/>
  <c r="J460" i="1"/>
</calcChain>
</file>

<file path=xl/sharedStrings.xml><?xml version="1.0" encoding="utf-8"?>
<sst xmlns="http://schemas.openxmlformats.org/spreadsheetml/2006/main" count="659" uniqueCount="376">
  <si>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</si>
  <si>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</si>
  <si>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</si>
  <si>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</si>
  <si>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</si>
  <si>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</si>
  <si>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</si>
  <si>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</si>
  <si>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</si>
  <si>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</si>
  <si>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</si>
  <si>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</si>
  <si>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</si>
  <si>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</si>
  <si>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</si>
  <si>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</si>
  <si>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</si>
  <si>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</si>
  <si>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</si>
  <si>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</si>
  <si>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</si>
  <si>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</si>
  <si>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</si>
  <si>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</si>
  <si>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</si>
  <si>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</si>
  <si>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</si>
  <si>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</si>
  <si>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</si>
  <si>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</si>
  <si>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</si>
  <si>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</si>
  <si>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</si>
  <si>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</si>
  <si>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</si>
  <si>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</si>
  <si>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</si>
  <si>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</si>
  <si>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</si>
  <si>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</si>
  <si>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</si>
  <si>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</si>
  <si>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</si>
  <si>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</si>
  <si>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</si>
  <si>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</si>
  <si>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</si>
  <si>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</si>
  <si>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</si>
  <si>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</si>
  <si>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</si>
  <si>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</si>
  <si>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</si>
  <si>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</si>
  <si>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</si>
  <si>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</si>
  <si>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</si>
  <si>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</si>
  <si>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</si>
  <si>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</si>
  <si>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</si>
  <si>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</si>
  <si>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</si>
  <si>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</si>
  <si>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</si>
  <si>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</si>
  <si>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</si>
  <si>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</si>
  <si>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</si>
  <si>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</si>
  <si>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</si>
  <si>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</si>
  <si>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</si>
  <si>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</si>
  <si>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</si>
  <si>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</si>
  <si>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</si>
  <si>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</si>
  <si>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</si>
  <si>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</si>
  <si>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</si>
  <si>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</si>
  <si>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</si>
  <si>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</si>
  <si>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</si>
  <si>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</si>
  <si>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</si>
  <si>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</si>
  <si>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</si>
  <si>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</si>
  <si>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</si>
  <si>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</si>
  <si>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</si>
  <si>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</si>
  <si>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</si>
  <si>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</si>
  <si>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</si>
  <si>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</si>
  <si>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</si>
  <si>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</si>
  <si>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</si>
  <si>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</si>
  <si>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</si>
  <si>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</si>
  <si>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</si>
  <si>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</si>
  <si>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</si>
  <si>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</si>
  <si>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</si>
  <si>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</si>
  <si>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</si>
  <si>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</si>
  <si>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</si>
  <si>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</si>
  <si>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</si>
  <si>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</si>
  <si>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</si>
  <si>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</si>
  <si>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</si>
  <si>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</si>
  <si>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</si>
  <si>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</si>
  <si>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</si>
  <si>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</si>
  <si>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</si>
  <si>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</si>
  <si>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</si>
  <si>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</si>
  <si>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</si>
  <si>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</si>
  <si>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</si>
  <si>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</si>
  <si>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</si>
  <si>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</si>
  <si>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</si>
  <si>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</si>
  <si>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</si>
  <si>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</si>
  <si>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</si>
  <si>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</si>
  <si>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</si>
  <si>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</si>
  <si>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</si>
  <si>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</si>
  <si>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</si>
  <si>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</si>
  <si>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</si>
  <si>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</si>
  <si>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</si>
  <si>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</si>
  <si>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</si>
  <si>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</si>
  <si>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</si>
  <si>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</si>
  <si>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</si>
  <si>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</si>
  <si>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</si>
  <si>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</si>
  <si>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</si>
  <si>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</si>
  <si>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</si>
  <si>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</si>
  <si>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</si>
  <si>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</si>
  <si>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</si>
  <si>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</si>
  <si>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</si>
  <si>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</si>
  <si>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</si>
  <si>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</si>
  <si>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</si>
  <si>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</si>
  <si>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</si>
  <si>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</si>
  <si>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</si>
  <si>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</si>
  <si>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</si>
  <si>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</si>
  <si>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</si>
  <si>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</si>
  <si>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</si>
  <si>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</si>
  <si>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</si>
  <si>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</si>
  <si>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</si>
  <si>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</si>
  <si>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</si>
  <si>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</si>
  <si>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</si>
  <si>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</si>
  <si>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</si>
  <si>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</si>
  <si>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</si>
  <si>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</si>
  <si>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</si>
  <si>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</si>
  <si>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</si>
  <si>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</si>
  <si>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</si>
  <si>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</si>
  <si>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</si>
  <si>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</si>
  <si>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</si>
  <si>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</si>
  <si>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</si>
  <si>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</si>
  <si>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</si>
  <si>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</si>
  <si>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</si>
  <si>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</si>
  <si>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</si>
  <si>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</si>
  <si>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</si>
  <si>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</si>
  <si>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</si>
  <si>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</si>
  <si>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</si>
  <si>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</si>
  <si>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</si>
  <si>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</si>
  <si>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</si>
  <si>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</si>
  <si>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</si>
  <si>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</si>
  <si>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</si>
  <si>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</si>
  <si>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</si>
  <si>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</si>
  <si>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</si>
  <si>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</si>
  <si>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</si>
  <si>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</si>
  <si>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</si>
  <si>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</si>
  <si>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</si>
  <si>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</si>
  <si>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</si>
  <si>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</si>
  <si>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</si>
  <si>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</si>
  <si>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</si>
  <si>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</si>
  <si>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</si>
  <si>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</si>
  <si>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</si>
  <si>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</si>
  <si>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</si>
  <si>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</si>
  <si>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</si>
  <si>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</si>
  <si>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</si>
  <si>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</si>
  <si>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</si>
  <si>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</si>
  <si>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
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</si>
  <si>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№5</t>
    </r>
    <r>
      <rPr>
        <sz val="10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</si>
  <si>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6</t>
    </r>
    <r>
      <rPr>
        <sz val="10"/>
        <color theme="1"/>
        <rFont val="Times New Roman"/>
        <family val="1"/>
        <charset val="204"/>
      </rPr>
      <t xml:space="preserve"> «Росинка» с.Гергиевское 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</si>
  <si>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№7</t>
    </r>
    <r>
      <rPr>
        <sz val="10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</si>
  <si>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№10</t>
    </r>
    <r>
      <rPr>
        <sz val="10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</si>
  <si>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№14</t>
    </r>
    <r>
      <rPr>
        <sz val="10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</si>
  <si>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 15</t>
    </r>
    <r>
      <rPr>
        <sz val="10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</si>
  <si>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№16</t>
    </r>
    <r>
      <rPr>
        <sz val="10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</si>
  <si>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 xml:space="preserve">№ 17 </t>
    </r>
    <r>
      <rPr>
        <sz val="10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</si>
  <si>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 xml:space="preserve">№18 </t>
    </r>
    <r>
      <rPr>
        <sz val="10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</si>
  <si>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Пристройка на 40 мест к сущест. зданию МБДОУ ДС </t>
    </r>
    <r>
      <rPr>
        <b/>
        <sz val="10"/>
        <color theme="1"/>
        <rFont val="Times New Roman"/>
        <family val="1"/>
        <charset val="204"/>
      </rPr>
      <t>№19</t>
    </r>
    <r>
      <rPr>
        <sz val="10"/>
        <color theme="1"/>
        <rFont val="Times New Roman"/>
        <family val="1"/>
        <charset val="204"/>
      </rPr>
      <t xml:space="preserve"> "Аленушка" в с.Шепси Туапсинского района 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</si>
  <si>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№20</t>
    </r>
    <r>
      <rPr>
        <sz val="10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</si>
  <si>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МБДОУ ДС ОВ </t>
    </r>
    <r>
      <rPr>
        <b/>
        <sz val="10"/>
        <color theme="1"/>
        <rFont val="Times New Roman"/>
        <family val="1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</si>
  <si>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0"/>
        <color theme="1"/>
        <rFont val="Times New Roman"/>
        <family val="1"/>
        <charset val="204"/>
      </rPr>
      <t>№25</t>
    </r>
    <r>
      <rPr>
        <sz val="10"/>
        <color theme="1"/>
        <rFont val="Times New Roman"/>
        <family val="1"/>
        <charset val="204"/>
      </rPr>
      <t xml:space="preserve"> "Чебурашка" г.Туапсе</t>
    </r>
  </si>
  <si>
    <r>
      <t xml:space="preserve">
МБДОУ ДС </t>
    </r>
    <r>
      <rPr>
        <b/>
        <sz val="10"/>
        <rFont val="Times New Roman"/>
        <family val="1"/>
        <charset val="204"/>
      </rPr>
      <t>№27</t>
    </r>
    <r>
      <rPr>
        <sz val="10"/>
        <rFont val="Times New Roman"/>
        <family val="1"/>
        <charset val="204"/>
      </rPr>
      <t xml:space="preserve"> "Василёк"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</si>
  <si>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</si>
  <si>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31</t>
    </r>
    <r>
      <rPr>
        <sz val="10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</si>
  <si>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МБДОУ ДС КВ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"Берёзка" г.Туапсе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</si>
  <si>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№32</t>
    </r>
    <r>
      <rPr>
        <sz val="10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</si>
  <si>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№33</t>
    </r>
    <r>
      <rPr>
        <sz val="10"/>
        <color theme="1"/>
        <rFont val="Times New Roman"/>
        <family val="1"/>
        <charset val="204"/>
      </rPr>
      <t xml:space="preserve"> "Журавлик" г.Туапсе</t>
    </r>
  </si>
  <si>
    <r>
      <t xml:space="preserve">МБДОУ ЦРР ДС </t>
    </r>
    <r>
      <rPr>
        <b/>
        <sz val="10"/>
        <rFont val="Times New Roman"/>
        <family val="1"/>
        <charset val="204"/>
      </rPr>
      <t>№36</t>
    </r>
    <r>
      <rPr>
        <sz val="10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</si>
  <si>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</si>
  <si>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</si>
  <si>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0"/>
        <rFont val="Times New Roman"/>
        <family val="1"/>
        <charset val="204"/>
      </rPr>
      <t>№39</t>
    </r>
    <r>
      <rPr>
        <sz val="10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</si>
  <si>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0"/>
        <rFont val="Times New Roman"/>
        <family val="1"/>
        <charset val="204"/>
      </rPr>
      <t>№42</t>
    </r>
    <r>
      <rPr>
        <sz val="10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</si>
  <si>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
МБДОУ ДС ОВ </t>
    </r>
    <r>
      <rPr>
        <b/>
        <sz val="10"/>
        <rFont val="Times New Roman"/>
        <family val="1"/>
        <charset val="204"/>
      </rPr>
      <t>№43</t>
    </r>
    <r>
      <rPr>
        <sz val="10"/>
        <rFont val="Times New Roman"/>
        <family val="1"/>
        <charset val="204"/>
      </rPr>
      <t xml:space="preserve"> "Колокольчик"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</si>
  <si>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№44</t>
    </r>
    <r>
      <rPr>
        <sz val="10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</si>
  <si>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r>
      <t xml:space="preserve"> МБОУ гимназия </t>
    </r>
    <r>
      <rPr>
        <b/>
        <sz val="10"/>
        <rFont val="Times New Roman"/>
        <family val="1"/>
        <charset val="204"/>
      </rPr>
      <t xml:space="preserve">№1 </t>
    </r>
    <r>
      <rPr>
        <sz val="10"/>
        <rFont val="Times New Roman"/>
        <family val="1"/>
        <charset val="204"/>
      </rPr>
      <t>города 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</si>
  <si>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 xml:space="preserve">№2 </t>
    </r>
    <r>
      <rPr>
        <sz val="10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</si>
  <si>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0"/>
        <rFont val="Times New Roman"/>
        <family val="1"/>
        <charset val="204"/>
      </rPr>
      <t>№3</t>
    </r>
    <r>
      <rPr>
        <sz val="10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</si>
  <si>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0"/>
        <rFont val="Times New Roman"/>
        <family val="1"/>
        <charset val="204"/>
      </rPr>
      <t>№4</t>
    </r>
    <r>
      <rPr>
        <sz val="10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</si>
  <si>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№6</t>
    </r>
    <r>
      <rPr>
        <sz val="10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</si>
  <si>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>№8</t>
    </r>
    <r>
      <rPr>
        <sz val="10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</si>
  <si>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№10</t>
    </r>
    <r>
      <rPr>
        <sz val="10"/>
        <rFont val="Times New Roman"/>
        <family val="1"/>
        <charset val="204"/>
      </rPr>
      <t xml:space="preserve"> им.Т.П.Северова г.Туапсе </t>
    </r>
  </si>
  <si>
    <r>
      <t xml:space="preserve">МАОУ СОШ </t>
    </r>
    <r>
      <rPr>
        <b/>
        <sz val="10"/>
        <rFont val="Times New Roman"/>
        <family val="1"/>
        <charset val="204"/>
      </rPr>
      <t xml:space="preserve">№11 </t>
    </r>
    <r>
      <rPr>
        <sz val="10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</si>
  <si>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</si>
  <si>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№14</t>
    </r>
    <r>
      <rPr>
        <sz val="10"/>
        <rFont val="Times New Roman"/>
        <family val="1"/>
        <charset val="204"/>
      </rPr>
      <t xml:space="preserve"> капитальный ремонт мужских туалетов</t>
    </r>
  </si>
  <si>
    <r>
      <t xml:space="preserve">МБОУ СОШ </t>
    </r>
    <r>
      <rPr>
        <b/>
        <sz val="10"/>
        <rFont val="Times New Roman"/>
        <family val="1"/>
        <charset val="204"/>
      </rPr>
      <t>№15</t>
    </r>
    <r>
      <rPr>
        <sz val="10"/>
        <rFont val="Times New Roman"/>
        <family val="1"/>
        <charset val="204"/>
      </rPr>
      <t xml:space="preserve"> им.Н.А.Тхагушева а.Агуй-Шапсуг 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</si>
  <si>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№16 </t>
    </r>
    <r>
      <rPr>
        <sz val="10"/>
        <rFont val="Times New Roman"/>
        <family val="1"/>
        <charset val="204"/>
      </rPr>
      <t>с.Молдовановка капитальный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</si>
  <si>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№20</t>
    </r>
    <r>
      <rPr>
        <sz val="10"/>
        <rFont val="Times New Roman"/>
        <family val="1"/>
        <charset val="204"/>
      </rPr>
      <t xml:space="preserve"> с.Шепси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</si>
  <si>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№22 </t>
    </r>
    <r>
      <rPr>
        <sz val="10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</si>
  <si>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№25</t>
    </r>
    <r>
      <rPr>
        <sz val="10"/>
        <rFont val="Times New Roman"/>
        <family val="1"/>
        <charset val="204"/>
      </rPr>
      <t xml:space="preserve"> с.Небуг капитальный ремонт кровли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</si>
  <si>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№26 </t>
    </r>
    <r>
      <rPr>
        <sz val="10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</si>
  <si>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
пгт. Новомихайловский</t>
    </r>
  </si>
  <si>
    <r>
      <t xml:space="preserve">МБОУ СОШ </t>
    </r>
    <r>
      <rPr>
        <b/>
        <sz val="10"/>
        <rFont val="Times New Roman"/>
        <family val="1"/>
        <charset val="204"/>
      </rPr>
      <t>№31</t>
    </r>
    <r>
      <rPr>
        <sz val="10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</si>
  <si>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</si>
  <si>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0"/>
        <rFont val="Times New Roman"/>
        <family val="1"/>
        <charset val="204"/>
      </rPr>
      <t>№34</t>
    </r>
    <r>
      <rPr>
        <sz val="10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</si>
  <si>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>Строительство спортивного ядра МБОУ СОШ</t>
    </r>
    <r>
      <rPr>
        <b/>
        <sz val="10"/>
        <rFont val="Times New Roman"/>
        <family val="1"/>
        <charset val="204"/>
      </rPr>
      <t xml:space="preserve"> №34</t>
    </r>
    <r>
      <rPr>
        <sz val="10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</si>
  <si>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r>
      <t xml:space="preserve"> МБОУ СОШ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</si>
  <si>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r>
      <t xml:space="preserve">МБОУ ООШ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</si>
  <si>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</si>
  <si>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</si>
  <si>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</si>
  <si>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</si>
  <si>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</si>
  <si>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</si>
  <si>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</si>
  <si>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</si>
  <si>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</si>
  <si>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</si>
  <si>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</si>
  <si>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</si>
  <si>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r>
      <t xml:space="preserve">МБУ ДО ДЮСШ </t>
    </r>
    <r>
      <rPr>
        <b/>
        <sz val="10"/>
        <color theme="1"/>
        <rFont val="Times New Roman"/>
        <family val="1"/>
        <charset val="204"/>
      </rPr>
      <t>№6</t>
    </r>
    <r>
      <rPr>
        <sz val="10"/>
        <color theme="1"/>
        <rFont val="Times New Roman"/>
        <family val="1"/>
        <charset val="204"/>
      </rPr>
      <t xml:space="preserve"> г.Туапсе капитальный ремонт кровли</t>
    </r>
  </si>
  <si>
    <r>
      <t xml:space="preserve">Туапсинская детская МБУЗ ТРБ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, </t>
    </r>
  </si>
  <si>
    <r>
      <t>ПИР "Строительство модульного здания на территории МБОУ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</si>
  <si>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№3</t>
    </r>
    <r>
      <rPr>
        <sz val="10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</si>
  <si>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</si>
  <si>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</si>
  <si>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</si>
  <si>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</si>
  <si>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</si>
  <si>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</si>
  <si>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</si>
  <si>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</si>
  <si>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</si>
  <si>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</si>
  <si>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</si>
  <si>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Управление образования  администрации МО Туапсинский район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</si>
  <si>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</si>
  <si>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</si>
  <si>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</si>
  <si>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</si>
  <si>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</si>
  <si>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строительство многофункциональной спортивно-игровой площадки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</si>
  <si>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</si>
  <si>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</si>
  <si>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</si>
  <si>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</si>
  <si>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</si>
  <si>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</si>
  <si>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</si>
  <si>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</si>
  <si>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</si>
  <si>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</si>
  <si>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</si>
  <si>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</si>
  <si>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</si>
  <si>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</si>
  <si>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>64,848</t>
  </si>
  <si>
    <t>69,388</t>
  </si>
  <si>
    <t>Отдел ГО и ЧС администрации МО Туапсинский район, МКУ "Спасательная служба 
Туапсинского района"</t>
  </si>
  <si>
    <t>3242,421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</si>
  <si>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</si>
  <si>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</si>
  <si>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</si>
  <si>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r>
      <t xml:space="preserve">МАОУ СОШ </t>
    </r>
    <r>
      <rPr>
        <b/>
        <sz val="10"/>
        <rFont val="Times New Roman"/>
        <family val="1"/>
        <charset val="204"/>
      </rPr>
      <t>№5</t>
    </r>
    <r>
      <rPr>
        <sz val="10"/>
        <rFont val="Times New Roman"/>
        <family val="1"/>
        <charset val="204"/>
      </rPr>
      <t xml:space="preserve"> им.Г.И.Щедрина г.Туапсе</t>
    </r>
  </si>
  <si>
    <t>материально-техническое обеспечение</t>
  </si>
  <si>
    <r>
      <t xml:space="preserve">МБОУ ДОД ДЮСШ 
</t>
    </r>
    <r>
      <rPr>
        <b/>
        <sz val="10"/>
        <color theme="1"/>
        <rFont val="Times New Roman"/>
        <family val="1"/>
        <charset val="204"/>
      </rPr>
      <t>№2</t>
    </r>
    <r>
      <rPr>
        <sz val="10"/>
        <color theme="1"/>
        <rFont val="Times New Roman"/>
        <family val="1"/>
        <charset val="204"/>
      </rPr>
      <t xml:space="preserve">  г.Туапсе замена оконных блоков зала</t>
    </r>
  </si>
  <si>
    <r>
      <t xml:space="preserve">МБОУ спортивная школа </t>
    </r>
    <r>
      <rPr>
        <b/>
        <sz val="10"/>
        <color theme="1"/>
        <rFont val="Times New Roman"/>
        <family val="1"/>
        <charset val="204"/>
      </rPr>
      <t xml:space="preserve">№1 </t>
    </r>
    <r>
      <rPr>
        <sz val="10"/>
        <color theme="1"/>
        <rFont val="Times New Roman"/>
        <family val="1"/>
        <charset val="204"/>
      </rPr>
      <t>г.Туапсе благоустройство территории спортивной площадки</t>
    </r>
  </si>
  <si>
    <t xml:space="preserve">обследование строительных конструкций здания </t>
  </si>
  <si>
    <t xml:space="preserve">изготовление проектной документации на ремонт перекрытия здания </t>
  </si>
  <si>
    <t xml:space="preserve">изготовление дизайн-проектов вестибюлей </t>
  </si>
  <si>
    <t>ремонт учебных мастерских для мальчиков</t>
  </si>
  <si>
    <r>
      <t xml:space="preserve">МБОУ СОШ </t>
    </r>
    <r>
      <rPr>
        <b/>
        <sz val="10"/>
        <rFont val="Times New Roman"/>
        <family val="1"/>
        <charset val="204"/>
      </rPr>
      <t>№24</t>
    </r>
    <r>
      <rPr>
        <sz val="10"/>
        <rFont val="Times New Roman"/>
        <family val="1"/>
        <charset val="204"/>
      </rPr>
      <t xml:space="preserve"> с.Агой</t>
    </r>
  </si>
  <si>
    <t>Управление капитального строительства</t>
  </si>
  <si>
    <t>капитальный ремонт напольного покрытия</t>
  </si>
  <si>
    <t xml:space="preserve">МБУ ДО "Детская школа искусств имени Г.Ф.Пономаренко" пгт.Новомихайловский проектные (обследовательские) работы </t>
  </si>
  <si>
    <t>1.57</t>
  </si>
  <si>
    <t>1.58</t>
  </si>
  <si>
    <t>Всего на 
2015 - 2020 годы</t>
  </si>
  <si>
    <t>ремонт групп №№1,2,3,4</t>
  </si>
  <si>
    <t>МКУ "ЦОДУОТР", 
УКС администрации 
МО Туапсинский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</si>
</sst>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5" fontId="5" fillId="2" borderId="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5" fontId="1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47625</xdr:colOff>
      <xdr:row>1</xdr:row>
      <xdr:rowOff>0</xdr:rowOff>
    </xdr:from>
    <xdr:ext cx="251730" cy="14144624"/>
    <xdr:sp macro="" textlink="">
      <xdr:nvSpPr>
        <xdr:cNvPr id="9" name="TextBox 8"/>
        <xdr:cNvSpPr txBox="1"/>
      </xdr:nvSpPr>
      <xdr:spPr>
        <a:xfrm rot="5400000">
          <a:off x="11595553" y="6946447"/>
          <a:ext cx="14144624" cy="251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9070</xdr:colOff>
      <xdr:row>36</xdr:row>
      <xdr:rowOff>45359</xdr:rowOff>
    </xdr:from>
    <xdr:ext cx="282349" cy="13974537"/>
    <xdr:sp macro="" textlink="">
      <xdr:nvSpPr>
        <xdr:cNvPr id="29" name="TextBox 28"/>
        <xdr:cNvSpPr txBox="1"/>
      </xdr:nvSpPr>
      <xdr:spPr>
        <a:xfrm rot="5400000">
          <a:off x="11736726" y="21194828"/>
          <a:ext cx="13974537" cy="282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31749</xdr:colOff>
      <xdr:row>65</xdr:row>
      <xdr:rowOff>23815</xdr:rowOff>
    </xdr:from>
    <xdr:ext cx="298225" cy="13993813"/>
    <xdr:sp macro="" textlink="">
      <xdr:nvSpPr>
        <xdr:cNvPr id="30" name="TextBox 29"/>
        <xdr:cNvSpPr txBox="1"/>
      </xdr:nvSpPr>
      <xdr:spPr>
        <a:xfrm rot="5400000">
          <a:off x="11757705" y="35176734"/>
          <a:ext cx="13993813" cy="2982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63499</xdr:colOff>
      <xdr:row>94</xdr:row>
      <xdr:rowOff>10208</xdr:rowOff>
    </xdr:from>
    <xdr:ext cx="240391" cy="13197796"/>
    <xdr:sp macro="" textlink="">
      <xdr:nvSpPr>
        <xdr:cNvPr id="31" name="TextBox 30"/>
        <xdr:cNvSpPr txBox="1"/>
      </xdr:nvSpPr>
      <xdr:spPr>
        <a:xfrm rot="5400000">
          <a:off x="12158547" y="48827535"/>
          <a:ext cx="13197796" cy="2403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25</xdr:col>
      <xdr:colOff>63499</xdr:colOff>
      <xdr:row>122</xdr:row>
      <xdr:rowOff>39689</xdr:rowOff>
    </xdr:from>
    <xdr:ext cx="242661" cy="14009688"/>
    <xdr:sp macro="" textlink="">
      <xdr:nvSpPr>
        <xdr:cNvPr id="32" name="TextBox 31"/>
        <xdr:cNvSpPr txBox="1"/>
      </xdr:nvSpPr>
      <xdr:spPr>
        <a:xfrm rot="5400000">
          <a:off x="11753736" y="62501577"/>
          <a:ext cx="14009688" cy="242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47624</xdr:colOff>
      <xdr:row>148</xdr:row>
      <xdr:rowOff>230187</xdr:rowOff>
    </xdr:from>
    <xdr:ext cx="284617" cy="13962065"/>
    <xdr:sp macro="" textlink="">
      <xdr:nvSpPr>
        <xdr:cNvPr id="33" name="TextBox 32"/>
        <xdr:cNvSpPr txBox="1"/>
      </xdr:nvSpPr>
      <xdr:spPr>
        <a:xfrm rot="5400000">
          <a:off x="11782650" y="76426786"/>
          <a:ext cx="13962065" cy="284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63500</xdr:colOff>
      <xdr:row>181</xdr:row>
      <xdr:rowOff>36286</xdr:rowOff>
    </xdr:from>
    <xdr:ext cx="222250" cy="13933714"/>
    <xdr:sp macro="" textlink="">
      <xdr:nvSpPr>
        <xdr:cNvPr id="34" name="TextBox 33"/>
        <xdr:cNvSpPr txBox="1"/>
      </xdr:nvSpPr>
      <xdr:spPr>
        <a:xfrm rot="5400000">
          <a:off x="11781518" y="90299268"/>
          <a:ext cx="13933714" cy="222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15875</xdr:colOff>
      <xdr:row>215</xdr:row>
      <xdr:rowOff>24946</xdr:rowOff>
    </xdr:from>
    <xdr:ext cx="317500" cy="13992679"/>
    <xdr:sp macro="" textlink="">
      <xdr:nvSpPr>
        <xdr:cNvPr id="35" name="TextBox 34"/>
        <xdr:cNvSpPr txBox="1"/>
      </xdr:nvSpPr>
      <xdr:spPr>
        <a:xfrm rot="5400000">
          <a:off x="11752035" y="104128661"/>
          <a:ext cx="13992679" cy="31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47624</xdr:colOff>
      <xdr:row>247</xdr:row>
      <xdr:rowOff>29481</xdr:rowOff>
    </xdr:from>
    <xdr:ext cx="260801" cy="13750020"/>
    <xdr:sp macro="" textlink="">
      <xdr:nvSpPr>
        <xdr:cNvPr id="36" name="TextBox 35"/>
        <xdr:cNvSpPr txBox="1"/>
      </xdr:nvSpPr>
      <xdr:spPr>
        <a:xfrm rot="5400000">
          <a:off x="11876765" y="118026090"/>
          <a:ext cx="13750020" cy="2608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63499</xdr:colOff>
      <xdr:row>281</xdr:row>
      <xdr:rowOff>27215</xdr:rowOff>
    </xdr:from>
    <xdr:ext cx="249463" cy="13831660"/>
    <xdr:sp macro="" textlink="">
      <xdr:nvSpPr>
        <xdr:cNvPr id="37" name="TextBox 36"/>
        <xdr:cNvSpPr txBox="1"/>
      </xdr:nvSpPr>
      <xdr:spPr>
        <a:xfrm rot="5400000">
          <a:off x="11846151" y="131865688"/>
          <a:ext cx="13831660" cy="2494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25</xdr:col>
      <xdr:colOff>47625</xdr:colOff>
      <xdr:row>317</xdr:row>
      <xdr:rowOff>43089</xdr:rowOff>
    </xdr:from>
    <xdr:ext cx="274410" cy="13577661"/>
    <xdr:sp macro="" textlink="">
      <xdr:nvSpPr>
        <xdr:cNvPr id="38" name="TextBox 37"/>
        <xdr:cNvSpPr txBox="1"/>
      </xdr:nvSpPr>
      <xdr:spPr>
        <a:xfrm rot="5400000">
          <a:off x="11969749" y="145616840"/>
          <a:ext cx="13577661" cy="274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31750</xdr:colOff>
      <xdr:row>351</xdr:row>
      <xdr:rowOff>13608</xdr:rowOff>
    </xdr:from>
    <xdr:ext cx="292551" cy="13908767"/>
    <xdr:sp macro="" textlink="">
      <xdr:nvSpPr>
        <xdr:cNvPr id="39" name="TextBox 38"/>
        <xdr:cNvSpPr txBox="1"/>
      </xdr:nvSpPr>
      <xdr:spPr>
        <a:xfrm rot="5400000">
          <a:off x="11797392" y="159380466"/>
          <a:ext cx="13908767" cy="292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51955</xdr:colOff>
      <xdr:row>381</xdr:row>
      <xdr:rowOff>27221</xdr:rowOff>
    </xdr:from>
    <xdr:ext cx="261004" cy="13861967"/>
    <xdr:sp macro="" textlink="">
      <xdr:nvSpPr>
        <xdr:cNvPr id="40" name="TextBox 39"/>
        <xdr:cNvSpPr txBox="1"/>
      </xdr:nvSpPr>
      <xdr:spPr>
        <a:xfrm rot="5400000">
          <a:off x="11825223" y="173324703"/>
          <a:ext cx="13861967" cy="2610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63500</xdr:colOff>
      <xdr:row>413</xdr:row>
      <xdr:rowOff>364923</xdr:rowOff>
    </xdr:from>
    <xdr:ext cx="226166" cy="13335205"/>
    <xdr:sp macro="" textlink="">
      <xdr:nvSpPr>
        <xdr:cNvPr id="41" name="TextBox 40"/>
        <xdr:cNvSpPr txBox="1"/>
      </xdr:nvSpPr>
      <xdr:spPr>
        <a:xfrm rot="5400000">
          <a:off x="12082730" y="187021318"/>
          <a:ext cx="13335205" cy="226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40821</xdr:colOff>
      <xdr:row>1</xdr:row>
      <xdr:rowOff>0</xdr:rowOff>
    </xdr:from>
    <xdr:ext cx="258536" cy="13661570"/>
    <xdr:sp macro="" textlink="">
      <xdr:nvSpPr>
        <xdr:cNvPr id="17" name="TextBox 16"/>
        <xdr:cNvSpPr txBox="1"/>
      </xdr:nvSpPr>
      <xdr:spPr>
        <a:xfrm rot="5400000">
          <a:off x="11681733" y="6701517"/>
          <a:ext cx="1366157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31750</xdr:colOff>
      <xdr:row>438</xdr:row>
      <xdr:rowOff>9329</xdr:rowOff>
    </xdr:from>
    <xdr:ext cx="235691" cy="13262175"/>
    <xdr:sp macro="" textlink="">
      <xdr:nvSpPr>
        <xdr:cNvPr id="18" name="TextBox 17"/>
        <xdr:cNvSpPr txBox="1"/>
      </xdr:nvSpPr>
      <xdr:spPr>
        <a:xfrm rot="5400000">
          <a:off x="12092258" y="200340446"/>
          <a:ext cx="13262175" cy="2356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5"/>
  <sheetViews>
    <sheetView tabSelected="1" view="pageBreakPreview" topLeftCell="A6" zoomScale="115" zoomScaleNormal="85" zoomScaleSheetLayoutView="115" zoomScalePageLayoutView="60" workbookViewId="0">
      <pane ySplit="8" topLeftCell="A458" activePane="bottomLeft" state="frozen"/>
      <selection activeCell="A6" sqref="A6"/>
      <selection pane="bottomLeft" activeCell="L6" sqref="L1:L1048576"/>
    </sheetView>
  </sheetViews>
  <sheetFormatPr defaultRowHeight="12.75" x14ac:dyDescent="0.2"/>
  <cols>
    <col min="1" max="1" width="6.42578125" style="39" bestFit="1" customWidth="1"/>
    <col min="2" max="2" width="21.42578125" style="3" customWidth="1"/>
    <col min="3" max="3" width="14.28515625" style="3" customWidth="1"/>
    <col min="4" max="4" width="9.85546875" style="3" customWidth="1"/>
    <col min="5" max="6" width="11" style="3" bestFit="1" customWidth="1"/>
    <col min="7" max="7" width="10.140625" style="3" customWidth="1"/>
    <col min="8" max="8" width="9.5703125" style="3" customWidth="1"/>
    <col min="9" max="9" width="10" style="3" bestFit="1" customWidth="1"/>
    <col min="10" max="10" width="9.28515625" style="3" customWidth="1"/>
    <col min="11" max="11" width="11.5703125" style="3" customWidth="1"/>
    <col min="12" max="12" width="10.42578125" style="3" bestFit="1" customWidth="1"/>
    <col min="13" max="13" width="9.85546875" style="3" customWidth="1"/>
    <col min="14" max="14" width="10.85546875" style="3" customWidth="1"/>
    <col min="15" max="15" width="10.5703125" style="3" customWidth="1"/>
    <col min="16" max="16" width="10.42578125" style="3" customWidth="1"/>
    <col min="17" max="17" width="9.85546875" style="3" customWidth="1"/>
    <col min="18" max="18" width="11.7109375" style="3" customWidth="1"/>
    <col min="19" max="20" width="10.28515625" style="3" customWidth="1"/>
    <col min="21" max="21" width="10" style="3" customWidth="1"/>
    <col min="22" max="22" width="10.5703125" style="3" customWidth="1"/>
    <col min="23" max="23" width="9.7109375" style="3" customWidth="1"/>
    <col min="24" max="24" width="10" style="3" customWidth="1"/>
    <col min="25" max="25" width="20.42578125" style="3" customWidth="1"/>
    <col min="26" max="26" width="1.140625" style="3" customWidth="1"/>
    <col min="27" max="27" width="4.140625" style="3" customWidth="1"/>
    <col min="28" max="28" width="1" style="3" customWidth="1"/>
    <col min="29" max="30" width="9.5703125" style="3" bestFit="1" customWidth="1"/>
    <col min="31" max="16384" width="9.140625" style="3"/>
  </cols>
  <sheetData>
    <row r="1" spans="1:26" hidden="1" x14ac:dyDescent="0.2">
      <c r="A1" s="2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idden="1" x14ac:dyDescent="0.2">
      <c r="A2" s="2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idden="1" x14ac:dyDescent="0.2">
      <c r="A3" s="2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hidden="1" x14ac:dyDescent="0.2">
      <c r="A4" s="2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hidden="1" x14ac:dyDescent="0.2">
      <c r="A5" s="2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 x14ac:dyDescent="0.2">
      <c r="A6" s="2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x14ac:dyDescent="0.4">
      <c r="A7" s="25"/>
      <c r="B7" s="144" t="s">
        <v>27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22"/>
    </row>
    <row r="8" spans="1:26" x14ac:dyDescent="0.2">
      <c r="A8" s="2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 x14ac:dyDescent="0.2">
      <c r="A9" s="115" t="s">
        <v>4</v>
      </c>
      <c r="B9" s="115" t="s">
        <v>5</v>
      </c>
      <c r="C9" s="53" t="s">
        <v>6</v>
      </c>
      <c r="D9" s="115" t="s">
        <v>7</v>
      </c>
      <c r="E9" s="115"/>
      <c r="F9" s="115"/>
      <c r="G9" s="115"/>
      <c r="H9" s="115"/>
      <c r="I9" s="115"/>
      <c r="J9" s="115"/>
      <c r="K9" s="115" t="s">
        <v>7</v>
      </c>
      <c r="L9" s="115"/>
      <c r="M9" s="115"/>
      <c r="N9" s="115"/>
      <c r="O9" s="115"/>
      <c r="P9" s="115"/>
      <c r="Q9" s="115"/>
      <c r="R9" s="115" t="s">
        <v>7</v>
      </c>
      <c r="S9" s="115"/>
      <c r="T9" s="115"/>
      <c r="U9" s="115"/>
      <c r="V9" s="115"/>
      <c r="W9" s="115"/>
      <c r="X9" s="115"/>
      <c r="Y9" s="115" t="s">
        <v>25</v>
      </c>
      <c r="Z9" s="70"/>
    </row>
    <row r="10" spans="1:26" ht="26.25" customHeight="1" x14ac:dyDescent="0.2">
      <c r="A10" s="115"/>
      <c r="B10" s="115"/>
      <c r="C10" s="115" t="s">
        <v>373</v>
      </c>
      <c r="D10" s="115" t="s">
        <v>14</v>
      </c>
      <c r="E10" s="115"/>
      <c r="F10" s="115"/>
      <c r="G10" s="115"/>
      <c r="H10" s="115"/>
      <c r="I10" s="115"/>
      <c r="J10" s="115"/>
      <c r="K10" s="115" t="s">
        <v>307</v>
      </c>
      <c r="L10" s="115"/>
      <c r="M10" s="115"/>
      <c r="N10" s="115"/>
      <c r="O10" s="115"/>
      <c r="P10" s="115"/>
      <c r="Q10" s="115"/>
      <c r="R10" s="115" t="s">
        <v>308</v>
      </c>
      <c r="S10" s="115"/>
      <c r="T10" s="115"/>
      <c r="U10" s="115"/>
      <c r="V10" s="115"/>
      <c r="W10" s="115"/>
      <c r="X10" s="115"/>
      <c r="Y10" s="115"/>
      <c r="Z10" s="70"/>
    </row>
    <row r="11" spans="1:26" ht="58.5" customHeight="1" x14ac:dyDescent="0.2">
      <c r="A11" s="115"/>
      <c r="B11" s="115"/>
      <c r="C11" s="115"/>
      <c r="D11" s="53" t="s">
        <v>0</v>
      </c>
      <c r="E11" s="115" t="s">
        <v>1</v>
      </c>
      <c r="F11" s="115"/>
      <c r="G11" s="115" t="s">
        <v>2</v>
      </c>
      <c r="H11" s="115"/>
      <c r="I11" s="140" t="s">
        <v>3</v>
      </c>
      <c r="J11" s="141"/>
      <c r="K11" s="53" t="s">
        <v>0</v>
      </c>
      <c r="L11" s="115" t="s">
        <v>1</v>
      </c>
      <c r="M11" s="115"/>
      <c r="N11" s="115" t="s">
        <v>2</v>
      </c>
      <c r="O11" s="115"/>
      <c r="P11" s="140" t="s">
        <v>3</v>
      </c>
      <c r="Q11" s="141"/>
      <c r="R11" s="53" t="s">
        <v>0</v>
      </c>
      <c r="S11" s="115" t="s">
        <v>1</v>
      </c>
      <c r="T11" s="115"/>
      <c r="U11" s="115" t="s">
        <v>2</v>
      </c>
      <c r="V11" s="115"/>
      <c r="W11" s="140" t="s">
        <v>3</v>
      </c>
      <c r="X11" s="141"/>
      <c r="Y11" s="115"/>
      <c r="Z11" s="70"/>
    </row>
    <row r="12" spans="1:26" ht="15.75" customHeight="1" x14ac:dyDescent="0.2">
      <c r="A12" s="53"/>
      <c r="B12" s="53"/>
      <c r="C12" s="53"/>
      <c r="D12" s="53" t="s">
        <v>9</v>
      </c>
      <c r="E12" s="53" t="s">
        <v>9</v>
      </c>
      <c r="F12" s="53" t="s">
        <v>10</v>
      </c>
      <c r="G12" s="53" t="s">
        <v>9</v>
      </c>
      <c r="H12" s="53" t="s">
        <v>10</v>
      </c>
      <c r="I12" s="53" t="s">
        <v>9</v>
      </c>
      <c r="J12" s="53" t="s">
        <v>10</v>
      </c>
      <c r="K12" s="53" t="s">
        <v>309</v>
      </c>
      <c r="L12" s="53" t="s">
        <v>309</v>
      </c>
      <c r="M12" s="53" t="s">
        <v>310</v>
      </c>
      <c r="N12" s="53" t="s">
        <v>309</v>
      </c>
      <c r="O12" s="53" t="s">
        <v>310</v>
      </c>
      <c r="P12" s="53" t="s">
        <v>309</v>
      </c>
      <c r="Q12" s="53" t="s">
        <v>310</v>
      </c>
      <c r="R12" s="53" t="s">
        <v>311</v>
      </c>
      <c r="S12" s="53" t="s">
        <v>311</v>
      </c>
      <c r="T12" s="53" t="s">
        <v>312</v>
      </c>
      <c r="U12" s="53" t="s">
        <v>311</v>
      </c>
      <c r="V12" s="53" t="s">
        <v>312</v>
      </c>
      <c r="W12" s="53" t="s">
        <v>311</v>
      </c>
      <c r="X12" s="53" t="s">
        <v>312</v>
      </c>
      <c r="Y12" s="53"/>
      <c r="Z12" s="70"/>
    </row>
    <row r="13" spans="1:26" s="7" customFormat="1" x14ac:dyDescent="0.2">
      <c r="A13" s="61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5">
        <v>24</v>
      </c>
      <c r="Y13" s="5">
        <v>25</v>
      </c>
      <c r="Z13" s="6"/>
    </row>
    <row r="14" spans="1:26" ht="24" customHeight="1" x14ac:dyDescent="0.2">
      <c r="A14" s="121" t="s">
        <v>8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8"/>
    </row>
    <row r="15" spans="1:26" s="7" customFormat="1" ht="79.5" customHeight="1" x14ac:dyDescent="0.2">
      <c r="A15" s="82" t="s">
        <v>242</v>
      </c>
      <c r="B15" s="53" t="s">
        <v>253</v>
      </c>
      <c r="C15" s="58">
        <v>100</v>
      </c>
      <c r="D15" s="58"/>
      <c r="E15" s="58"/>
      <c r="F15" s="58">
        <v>100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112" t="s">
        <v>12</v>
      </c>
      <c r="Z15" s="6"/>
    </row>
    <row r="16" spans="1:26" s="7" customFormat="1" x14ac:dyDescent="0.2">
      <c r="A16" s="84"/>
      <c r="B16" s="53" t="s">
        <v>32</v>
      </c>
      <c r="C16" s="58">
        <v>2.14</v>
      </c>
      <c r="D16" s="58"/>
      <c r="E16" s="58"/>
      <c r="F16" s="58"/>
      <c r="G16" s="58"/>
      <c r="H16" s="58">
        <v>2.14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113"/>
      <c r="Z16" s="6"/>
    </row>
    <row r="17" spans="1:29" s="7" customFormat="1" ht="38.25" x14ac:dyDescent="0.2">
      <c r="A17" s="124" t="s">
        <v>91</v>
      </c>
      <c r="B17" s="53" t="s">
        <v>254</v>
      </c>
      <c r="C17" s="157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9"/>
      <c r="Z17" s="6"/>
      <c r="AC17" s="9"/>
    </row>
    <row r="18" spans="1:29" s="7" customFormat="1" ht="28.5" customHeight="1" x14ac:dyDescent="0.2">
      <c r="A18" s="124"/>
      <c r="B18" s="53" t="s">
        <v>320</v>
      </c>
      <c r="C18" s="58">
        <v>399.995</v>
      </c>
      <c r="D18" s="58"/>
      <c r="E18" s="58"/>
      <c r="F18" s="58"/>
      <c r="G18" s="58"/>
      <c r="H18" s="58">
        <v>399.995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88" t="s">
        <v>12</v>
      </c>
      <c r="Z18" s="6"/>
      <c r="AC18" s="9"/>
    </row>
    <row r="19" spans="1:29" s="7" customFormat="1" ht="30" customHeight="1" x14ac:dyDescent="0.2">
      <c r="A19" s="124"/>
      <c r="B19" s="53" t="s">
        <v>321</v>
      </c>
      <c r="C19" s="58">
        <v>399.63900000000001</v>
      </c>
      <c r="D19" s="58"/>
      <c r="E19" s="58"/>
      <c r="F19" s="58"/>
      <c r="G19" s="58"/>
      <c r="H19" s="58">
        <v>399.63900000000001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89"/>
      <c r="Z19" s="6"/>
      <c r="AC19" s="9"/>
    </row>
    <row r="20" spans="1:29" s="7" customFormat="1" ht="34.5" customHeight="1" x14ac:dyDescent="0.2">
      <c r="A20" s="124"/>
      <c r="B20" s="53" t="s">
        <v>185</v>
      </c>
      <c r="C20" s="58">
        <v>15.993</v>
      </c>
      <c r="D20" s="58"/>
      <c r="E20" s="58"/>
      <c r="F20" s="58"/>
      <c r="G20" s="58"/>
      <c r="H20" s="58">
        <v>15.993</v>
      </c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89"/>
      <c r="Z20" s="6"/>
      <c r="AC20" s="9"/>
    </row>
    <row r="21" spans="1:29" s="7" customFormat="1" ht="32.25" customHeight="1" x14ac:dyDescent="0.2">
      <c r="A21" s="124"/>
      <c r="B21" s="53" t="s">
        <v>79</v>
      </c>
      <c r="C21" s="53">
        <v>17.111999999999998</v>
      </c>
      <c r="D21" s="41"/>
      <c r="E21" s="41"/>
      <c r="F21" s="41"/>
      <c r="G21" s="41"/>
      <c r="H21" s="53">
        <v>17.111999999999998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98"/>
      <c r="Z21" s="6"/>
      <c r="AC21" s="9"/>
    </row>
    <row r="22" spans="1:29" s="7" customFormat="1" ht="63.75" x14ac:dyDescent="0.2">
      <c r="A22" s="124"/>
      <c r="B22" s="53" t="s">
        <v>167</v>
      </c>
      <c r="C22" s="58">
        <v>6333.6</v>
      </c>
      <c r="D22" s="58"/>
      <c r="E22" s="58"/>
      <c r="F22" s="58">
        <v>6003.6</v>
      </c>
      <c r="G22" s="58"/>
      <c r="H22" s="68">
        <v>330</v>
      </c>
      <c r="I22" s="58"/>
      <c r="J22" s="58"/>
      <c r="K22" s="58"/>
      <c r="L22" s="58"/>
      <c r="M22" s="58"/>
      <c r="N22" s="58"/>
      <c r="O22" s="68"/>
      <c r="P22" s="58"/>
      <c r="Q22" s="58"/>
      <c r="R22" s="58"/>
      <c r="S22" s="58"/>
      <c r="T22" s="58"/>
      <c r="U22" s="58"/>
      <c r="V22" s="68"/>
      <c r="W22" s="58"/>
      <c r="X22" s="58"/>
      <c r="Y22" s="51" t="s">
        <v>11</v>
      </c>
      <c r="Z22" s="6"/>
      <c r="AC22" s="9"/>
    </row>
    <row r="23" spans="1:29" s="77" customFormat="1" ht="25.5" x14ac:dyDescent="0.2">
      <c r="A23" s="124"/>
      <c r="B23" s="29" t="s">
        <v>240</v>
      </c>
      <c r="C23" s="55">
        <f>L23</f>
        <v>399.9</v>
      </c>
      <c r="D23" s="55"/>
      <c r="E23" s="55"/>
      <c r="F23" s="55"/>
      <c r="G23" s="55"/>
      <c r="H23" s="51"/>
      <c r="I23" s="55"/>
      <c r="J23" s="55"/>
      <c r="K23" s="55"/>
      <c r="L23" s="55">
        <v>399.9</v>
      </c>
      <c r="M23" s="55"/>
      <c r="N23" s="55"/>
      <c r="O23" s="51"/>
      <c r="P23" s="55"/>
      <c r="Q23" s="55"/>
      <c r="R23" s="55"/>
      <c r="S23" s="55"/>
      <c r="T23" s="55"/>
      <c r="U23" s="55"/>
      <c r="V23" s="51"/>
      <c r="W23" s="55"/>
      <c r="X23" s="55"/>
      <c r="Y23" s="112" t="s">
        <v>12</v>
      </c>
      <c r="Z23" s="76"/>
      <c r="AC23" s="78"/>
    </row>
    <row r="24" spans="1:29" s="77" customFormat="1" ht="25.5" x14ac:dyDescent="0.2">
      <c r="A24" s="124"/>
      <c r="B24" s="53" t="s">
        <v>185</v>
      </c>
      <c r="C24" s="55">
        <f>N24</f>
        <v>8</v>
      </c>
      <c r="D24" s="55"/>
      <c r="E24" s="55"/>
      <c r="F24" s="55"/>
      <c r="G24" s="55"/>
      <c r="H24" s="51"/>
      <c r="I24" s="55"/>
      <c r="J24" s="55"/>
      <c r="K24" s="55"/>
      <c r="L24" s="55"/>
      <c r="M24" s="55"/>
      <c r="N24" s="55">
        <v>8</v>
      </c>
      <c r="O24" s="51"/>
      <c r="P24" s="55"/>
      <c r="Q24" s="55"/>
      <c r="R24" s="55"/>
      <c r="S24" s="55"/>
      <c r="T24" s="55"/>
      <c r="U24" s="55"/>
      <c r="V24" s="51"/>
      <c r="W24" s="55"/>
      <c r="X24" s="55"/>
      <c r="Y24" s="113"/>
      <c r="Z24" s="76"/>
      <c r="AC24" s="78"/>
    </row>
    <row r="25" spans="1:29" s="77" customFormat="1" x14ac:dyDescent="0.2">
      <c r="A25" s="124"/>
      <c r="B25" s="53" t="s">
        <v>79</v>
      </c>
      <c r="C25" s="55">
        <f>N25</f>
        <v>8.56</v>
      </c>
      <c r="D25" s="55"/>
      <c r="E25" s="55"/>
      <c r="F25" s="55"/>
      <c r="G25" s="55"/>
      <c r="H25" s="51"/>
      <c r="I25" s="55"/>
      <c r="J25" s="55"/>
      <c r="K25" s="55"/>
      <c r="L25" s="55"/>
      <c r="M25" s="55"/>
      <c r="N25" s="55">
        <v>8.56</v>
      </c>
      <c r="O25" s="51"/>
      <c r="P25" s="55"/>
      <c r="Q25" s="55"/>
      <c r="R25" s="55"/>
      <c r="S25" s="55"/>
      <c r="T25" s="55"/>
      <c r="U25" s="55"/>
      <c r="V25" s="51"/>
      <c r="W25" s="55"/>
      <c r="X25" s="55"/>
      <c r="Y25" s="113"/>
      <c r="Z25" s="76"/>
      <c r="AC25" s="78"/>
    </row>
    <row r="26" spans="1:29" s="77" customFormat="1" ht="38.25" x14ac:dyDescent="0.2">
      <c r="A26" s="124"/>
      <c r="B26" s="53" t="s">
        <v>360</v>
      </c>
      <c r="C26" s="55">
        <f>L26</f>
        <v>100.1</v>
      </c>
      <c r="D26" s="55"/>
      <c r="E26" s="55"/>
      <c r="F26" s="55"/>
      <c r="G26" s="55"/>
      <c r="H26" s="51"/>
      <c r="I26" s="55"/>
      <c r="J26" s="55"/>
      <c r="K26" s="55"/>
      <c r="L26" s="55">
        <v>100.1</v>
      </c>
      <c r="M26" s="55"/>
      <c r="N26" s="55"/>
      <c r="O26" s="51"/>
      <c r="P26" s="55"/>
      <c r="Q26" s="55"/>
      <c r="R26" s="55"/>
      <c r="S26" s="55"/>
      <c r="T26" s="55"/>
      <c r="U26" s="55"/>
      <c r="V26" s="51"/>
      <c r="W26" s="55"/>
      <c r="X26" s="55"/>
      <c r="Y26" s="114"/>
      <c r="Z26" s="76"/>
      <c r="AC26" s="78"/>
    </row>
    <row r="27" spans="1:29" s="7" customFormat="1" ht="62.25" customHeight="1" x14ac:dyDescent="0.2">
      <c r="A27" s="124"/>
      <c r="B27" s="26" t="s">
        <v>318</v>
      </c>
      <c r="C27" s="58">
        <v>390</v>
      </c>
      <c r="D27" s="58"/>
      <c r="E27" s="58"/>
      <c r="F27" s="58"/>
      <c r="G27" s="58"/>
      <c r="H27" s="58">
        <v>390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112" t="s">
        <v>12</v>
      </c>
      <c r="Z27" s="6"/>
      <c r="AC27" s="9"/>
    </row>
    <row r="28" spans="1:29" s="7" customFormat="1" x14ac:dyDescent="0.2">
      <c r="A28" s="124"/>
      <c r="B28" s="26" t="s">
        <v>163</v>
      </c>
      <c r="C28" s="58">
        <v>29</v>
      </c>
      <c r="D28" s="58"/>
      <c r="E28" s="58"/>
      <c r="F28" s="58"/>
      <c r="G28" s="58"/>
      <c r="H28" s="68">
        <v>29</v>
      </c>
      <c r="I28" s="58"/>
      <c r="J28" s="58"/>
      <c r="K28" s="58"/>
      <c r="L28" s="58"/>
      <c r="M28" s="58"/>
      <c r="N28" s="58"/>
      <c r="O28" s="68"/>
      <c r="P28" s="58"/>
      <c r="Q28" s="58"/>
      <c r="R28" s="58"/>
      <c r="S28" s="58"/>
      <c r="T28" s="58"/>
      <c r="U28" s="58"/>
      <c r="V28" s="68"/>
      <c r="W28" s="58"/>
      <c r="X28" s="58"/>
      <c r="Y28" s="113"/>
      <c r="Z28" s="6"/>
      <c r="AC28" s="9"/>
    </row>
    <row r="29" spans="1:29" s="7" customFormat="1" ht="63.75" x14ac:dyDescent="0.2">
      <c r="A29" s="124"/>
      <c r="B29" s="53" t="s">
        <v>166</v>
      </c>
      <c r="C29" s="58">
        <v>100</v>
      </c>
      <c r="D29" s="58"/>
      <c r="E29" s="58"/>
      <c r="F29" s="58"/>
      <c r="G29" s="58"/>
      <c r="H29" s="58">
        <v>100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1" t="s">
        <v>11</v>
      </c>
      <c r="Z29" s="6"/>
      <c r="AC29" s="9"/>
    </row>
    <row r="30" spans="1:29" s="7" customFormat="1" ht="84" customHeight="1" x14ac:dyDescent="0.2">
      <c r="A30" s="124"/>
      <c r="B30" s="53" t="s">
        <v>330</v>
      </c>
      <c r="C30" s="58">
        <v>750</v>
      </c>
      <c r="D30" s="58"/>
      <c r="E30" s="58"/>
      <c r="F30" s="58"/>
      <c r="G30" s="58"/>
      <c r="H30" s="58">
        <v>750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1" t="s">
        <v>331</v>
      </c>
      <c r="Z30" s="6"/>
      <c r="AC30" s="9"/>
    </row>
    <row r="31" spans="1:29" s="7" customFormat="1" ht="61.5" customHeight="1" x14ac:dyDescent="0.2">
      <c r="A31" s="82" t="s">
        <v>92</v>
      </c>
      <c r="B31" s="53" t="s">
        <v>319</v>
      </c>
      <c r="C31" s="58">
        <v>150</v>
      </c>
      <c r="D31" s="58"/>
      <c r="E31" s="58"/>
      <c r="F31" s="58">
        <v>150</v>
      </c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112" t="s">
        <v>12</v>
      </c>
      <c r="Z31" s="6"/>
      <c r="AC31" s="9"/>
    </row>
    <row r="32" spans="1:29" s="7" customFormat="1" ht="34.5" customHeight="1" x14ac:dyDescent="0.2">
      <c r="A32" s="83"/>
      <c r="B32" s="53" t="s">
        <v>185</v>
      </c>
      <c r="C32" s="58">
        <v>3</v>
      </c>
      <c r="D32" s="58"/>
      <c r="E32" s="58"/>
      <c r="F32" s="58"/>
      <c r="G32" s="58"/>
      <c r="H32" s="58">
        <v>3</v>
      </c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113"/>
      <c r="Z32" s="6"/>
      <c r="AC32" s="9"/>
    </row>
    <row r="33" spans="1:29" s="7" customFormat="1" ht="32.25" customHeight="1" x14ac:dyDescent="0.2">
      <c r="A33" s="84"/>
      <c r="B33" s="53" t="s">
        <v>32</v>
      </c>
      <c r="C33" s="58">
        <v>3.21</v>
      </c>
      <c r="D33" s="58"/>
      <c r="E33" s="58"/>
      <c r="F33" s="58"/>
      <c r="G33" s="58"/>
      <c r="H33" s="58">
        <v>3.21</v>
      </c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114"/>
      <c r="Z33" s="6"/>
      <c r="AC33" s="9"/>
    </row>
    <row r="34" spans="1:29" ht="51" x14ac:dyDescent="0.2">
      <c r="A34" s="82" t="s">
        <v>93</v>
      </c>
      <c r="B34" s="53" t="s">
        <v>255</v>
      </c>
      <c r="C34" s="58">
        <v>60.491999999999997</v>
      </c>
      <c r="D34" s="58"/>
      <c r="E34" s="58"/>
      <c r="F34" s="58"/>
      <c r="G34" s="58">
        <v>60.491999999999997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112" t="s">
        <v>12</v>
      </c>
      <c r="Z34" s="10"/>
    </row>
    <row r="35" spans="1:29" s="7" customFormat="1" ht="32.25" customHeight="1" x14ac:dyDescent="0.2">
      <c r="A35" s="83"/>
      <c r="B35" s="53" t="s">
        <v>39</v>
      </c>
      <c r="C35" s="58">
        <f>N35+L35</f>
        <v>200</v>
      </c>
      <c r="D35" s="58"/>
      <c r="E35" s="58"/>
      <c r="F35" s="58"/>
      <c r="G35" s="58"/>
      <c r="H35" s="58"/>
      <c r="I35" s="58"/>
      <c r="J35" s="58"/>
      <c r="K35" s="58"/>
      <c r="L35" s="58">
        <v>150</v>
      </c>
      <c r="M35" s="58"/>
      <c r="N35" s="58">
        <v>50</v>
      </c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113"/>
      <c r="Z35" s="6"/>
      <c r="AC35" s="9"/>
    </row>
    <row r="36" spans="1:29" s="7" customFormat="1" ht="32.25" customHeight="1" x14ac:dyDescent="0.2">
      <c r="A36" s="83"/>
      <c r="B36" s="53" t="s">
        <v>185</v>
      </c>
      <c r="C36" s="58">
        <f>N36</f>
        <v>4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>
        <v>4</v>
      </c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113"/>
      <c r="Z36" s="6"/>
      <c r="AC36" s="9"/>
    </row>
    <row r="37" spans="1:29" x14ac:dyDescent="0.2">
      <c r="A37" s="84"/>
      <c r="B37" s="53" t="s">
        <v>32</v>
      </c>
      <c r="C37" s="58">
        <f>N37</f>
        <v>4.28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>
        <v>4.28</v>
      </c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114"/>
      <c r="Z37" s="10"/>
    </row>
    <row r="38" spans="1:29" ht="38.25" x14ac:dyDescent="0.2">
      <c r="A38" s="82" t="s">
        <v>94</v>
      </c>
      <c r="B38" s="53" t="s">
        <v>256</v>
      </c>
      <c r="C38" s="81"/>
      <c r="D38" s="81"/>
      <c r="E38" s="81"/>
      <c r="F38" s="81"/>
      <c r="G38" s="81"/>
      <c r="H38" s="81"/>
      <c r="I38" s="81"/>
      <c r="J38" s="81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106" t="s">
        <v>11</v>
      </c>
      <c r="Z38" s="10"/>
    </row>
    <row r="39" spans="1:29" ht="52.5" customHeight="1" x14ac:dyDescent="0.2">
      <c r="A39" s="83"/>
      <c r="B39" s="53" t="s">
        <v>65</v>
      </c>
      <c r="C39" s="58">
        <v>160</v>
      </c>
      <c r="D39" s="58"/>
      <c r="E39" s="58"/>
      <c r="F39" s="58"/>
      <c r="G39" s="58">
        <v>160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108"/>
      <c r="Z39" s="10"/>
    </row>
    <row r="40" spans="1:29" ht="102" x14ac:dyDescent="0.2">
      <c r="A40" s="83"/>
      <c r="B40" s="21" t="s">
        <v>134</v>
      </c>
      <c r="C40" s="63">
        <v>1472.2260000000001</v>
      </c>
      <c r="D40" s="63"/>
      <c r="E40" s="63"/>
      <c r="F40" s="63"/>
      <c r="G40" s="63">
        <v>1472.2260000000001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51" t="s">
        <v>12</v>
      </c>
      <c r="Z40" s="10"/>
    </row>
    <row r="41" spans="1:29" ht="48" customHeight="1" x14ac:dyDescent="0.2">
      <c r="A41" s="83"/>
      <c r="B41" s="27" t="s">
        <v>129</v>
      </c>
      <c r="C41" s="58">
        <v>101.744</v>
      </c>
      <c r="D41" s="58"/>
      <c r="E41" s="58" t="s">
        <v>37</v>
      </c>
      <c r="F41" s="58"/>
      <c r="G41" s="58">
        <v>101.744</v>
      </c>
      <c r="H41" s="58"/>
      <c r="I41" s="58"/>
      <c r="J41" s="58"/>
      <c r="K41" s="58"/>
      <c r="L41" s="58" t="s">
        <v>37</v>
      </c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16"/>
      <c r="Z41" s="10"/>
    </row>
    <row r="42" spans="1:29" ht="27.75" customHeight="1" x14ac:dyDescent="0.2">
      <c r="A42" s="83"/>
      <c r="B42" s="27" t="s">
        <v>80</v>
      </c>
      <c r="C42" s="58">
        <v>38.750999999999998</v>
      </c>
      <c r="D42" s="58"/>
      <c r="E42" s="58"/>
      <c r="F42" s="58"/>
      <c r="G42" s="58">
        <v>38.750999999999998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16"/>
      <c r="Z42" s="10"/>
    </row>
    <row r="43" spans="1:29" ht="24.75" customHeight="1" x14ac:dyDescent="0.2">
      <c r="A43" s="83"/>
      <c r="B43" s="27" t="s">
        <v>252</v>
      </c>
      <c r="C43" s="58">
        <v>17.399999999999999</v>
      </c>
      <c r="D43" s="58"/>
      <c r="E43" s="58"/>
      <c r="F43" s="58"/>
      <c r="G43" s="58">
        <v>17.399999999999999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16"/>
      <c r="Z43" s="10"/>
    </row>
    <row r="44" spans="1:29" ht="21" customHeight="1" x14ac:dyDescent="0.2">
      <c r="A44" s="83"/>
      <c r="B44" s="27" t="s">
        <v>82</v>
      </c>
      <c r="C44" s="58">
        <v>484</v>
      </c>
      <c r="D44" s="58"/>
      <c r="E44" s="58"/>
      <c r="F44" s="58"/>
      <c r="G44" s="58">
        <v>484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16"/>
      <c r="Z44" s="10"/>
    </row>
    <row r="45" spans="1:29" ht="21" customHeight="1" x14ac:dyDescent="0.2">
      <c r="A45" s="83"/>
      <c r="B45" s="27" t="s">
        <v>32</v>
      </c>
      <c r="C45" s="58">
        <v>20.038</v>
      </c>
      <c r="D45" s="58"/>
      <c r="E45" s="58"/>
      <c r="F45" s="58"/>
      <c r="G45" s="58">
        <v>20.038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11"/>
      <c r="Z45" s="10"/>
    </row>
    <row r="46" spans="1:29" ht="34.5" customHeight="1" x14ac:dyDescent="0.2">
      <c r="A46" s="83"/>
      <c r="B46" s="53" t="s">
        <v>43</v>
      </c>
      <c r="C46" s="58">
        <v>10255.799999999999</v>
      </c>
      <c r="D46" s="58">
        <v>9743</v>
      </c>
      <c r="E46" s="58"/>
      <c r="F46" s="58"/>
      <c r="G46" s="58">
        <v>512.79999999999995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116" t="s">
        <v>11</v>
      </c>
    </row>
    <row r="47" spans="1:29" ht="24" customHeight="1" x14ac:dyDescent="0.2">
      <c r="A47" s="83"/>
      <c r="B47" s="53" t="s">
        <v>32</v>
      </c>
      <c r="C47" s="58">
        <v>100</v>
      </c>
      <c r="D47" s="58"/>
      <c r="E47" s="58"/>
      <c r="F47" s="58"/>
      <c r="G47" s="58">
        <v>100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116"/>
    </row>
    <row r="48" spans="1:29" ht="24" customHeight="1" x14ac:dyDescent="0.2">
      <c r="A48" s="83"/>
      <c r="B48" s="61" t="s">
        <v>34</v>
      </c>
      <c r="C48" s="58">
        <v>20.512</v>
      </c>
      <c r="D48" s="58"/>
      <c r="E48" s="58"/>
      <c r="F48" s="58"/>
      <c r="G48" s="58">
        <v>20.512</v>
      </c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116"/>
    </row>
    <row r="49" spans="1:26" ht="33.75" customHeight="1" x14ac:dyDescent="0.2">
      <c r="A49" s="83"/>
      <c r="B49" s="53" t="s">
        <v>141</v>
      </c>
      <c r="C49" s="58">
        <v>399.19600000000003</v>
      </c>
      <c r="D49" s="58"/>
      <c r="E49" s="58"/>
      <c r="F49" s="58"/>
      <c r="G49" s="58">
        <v>399.19600000000003</v>
      </c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116" t="s">
        <v>12</v>
      </c>
    </row>
    <row r="50" spans="1:26" ht="46.5" customHeight="1" x14ac:dyDescent="0.2">
      <c r="A50" s="84"/>
      <c r="B50" s="53" t="s">
        <v>147</v>
      </c>
      <c r="C50" s="58">
        <v>16.527000000000001</v>
      </c>
      <c r="D50" s="58"/>
      <c r="E50" s="58"/>
      <c r="F50" s="58"/>
      <c r="G50" s="58">
        <v>16.527000000000001</v>
      </c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116"/>
    </row>
    <row r="51" spans="1:26" ht="54.75" customHeight="1" x14ac:dyDescent="0.2">
      <c r="A51" s="82" t="s">
        <v>95</v>
      </c>
      <c r="B51" s="53" t="s">
        <v>257</v>
      </c>
      <c r="C51" s="58">
        <v>194.52799999999999</v>
      </c>
      <c r="D51" s="58"/>
      <c r="E51" s="58"/>
      <c r="F51" s="58"/>
      <c r="G51" s="58"/>
      <c r="H51" s="58">
        <v>194.52799999999999</v>
      </c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46" t="s">
        <v>12</v>
      </c>
    </row>
    <row r="52" spans="1:26" ht="32.25" customHeight="1" x14ac:dyDescent="0.2">
      <c r="A52" s="83"/>
      <c r="B52" s="53" t="s">
        <v>185</v>
      </c>
      <c r="C52" s="58">
        <v>3.891</v>
      </c>
      <c r="D52" s="58"/>
      <c r="E52" s="58"/>
      <c r="F52" s="58"/>
      <c r="G52" s="58"/>
      <c r="H52" s="58">
        <v>3.891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47"/>
    </row>
    <row r="53" spans="1:26" ht="21.75" customHeight="1" x14ac:dyDescent="0.2">
      <c r="A53" s="84"/>
      <c r="B53" s="53" t="s">
        <v>32</v>
      </c>
      <c r="C53" s="58">
        <v>4.1630000000000003</v>
      </c>
      <c r="D53" s="58"/>
      <c r="E53" s="58"/>
      <c r="F53" s="58"/>
      <c r="G53" s="58"/>
      <c r="H53" s="58">
        <v>4.1630000000000003</v>
      </c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48"/>
    </row>
    <row r="54" spans="1:26" ht="90.75" customHeight="1" x14ac:dyDescent="0.2">
      <c r="A54" s="57" t="s">
        <v>96</v>
      </c>
      <c r="B54" s="53" t="s">
        <v>258</v>
      </c>
      <c r="C54" s="58">
        <v>47.28</v>
      </c>
      <c r="D54" s="58"/>
      <c r="E54" s="58"/>
      <c r="F54" s="58"/>
      <c r="G54" s="58">
        <v>47.28</v>
      </c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1" t="s">
        <v>12</v>
      </c>
      <c r="Z54" s="10"/>
    </row>
    <row r="55" spans="1:26" ht="36.75" customHeight="1" x14ac:dyDescent="0.2">
      <c r="A55" s="124" t="s">
        <v>97</v>
      </c>
      <c r="B55" s="53" t="s">
        <v>259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10"/>
    </row>
    <row r="56" spans="1:26" ht="39" customHeight="1" x14ac:dyDescent="0.2">
      <c r="A56" s="124"/>
      <c r="B56" s="53" t="s">
        <v>76</v>
      </c>
      <c r="C56" s="58">
        <v>78.774000000000001</v>
      </c>
      <c r="D56" s="58"/>
      <c r="E56" s="58"/>
      <c r="F56" s="58"/>
      <c r="G56" s="58">
        <v>78.774000000000001</v>
      </c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102" t="s">
        <v>12</v>
      </c>
      <c r="Z56" s="10"/>
    </row>
    <row r="57" spans="1:26" ht="31.5" customHeight="1" x14ac:dyDescent="0.2">
      <c r="A57" s="124"/>
      <c r="B57" s="53" t="s">
        <v>44</v>
      </c>
      <c r="C57" s="58">
        <v>241.23099999999999</v>
      </c>
      <c r="D57" s="58"/>
      <c r="E57" s="58"/>
      <c r="F57" s="58"/>
      <c r="G57" s="58">
        <v>241.23099999999999</v>
      </c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102"/>
    </row>
    <row r="58" spans="1:26" ht="24" customHeight="1" x14ac:dyDescent="0.2">
      <c r="A58" s="124"/>
      <c r="B58" s="53" t="s">
        <v>32</v>
      </c>
      <c r="C58" s="58">
        <v>9.9870000000000001</v>
      </c>
      <c r="D58" s="58"/>
      <c r="E58" s="58"/>
      <c r="F58" s="58"/>
      <c r="G58" s="58">
        <v>9.9870000000000001</v>
      </c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102"/>
    </row>
    <row r="59" spans="1:26" ht="49.5" customHeight="1" x14ac:dyDescent="0.2">
      <c r="A59" s="82" t="s">
        <v>98</v>
      </c>
      <c r="B59" s="53" t="s">
        <v>260</v>
      </c>
      <c r="C59" s="81"/>
      <c r="D59" s="81"/>
      <c r="E59" s="81"/>
      <c r="F59" s="81"/>
      <c r="G59" s="81"/>
      <c r="H59" s="81"/>
      <c r="I59" s="81"/>
      <c r="J59" s="81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112" t="s">
        <v>11</v>
      </c>
    </row>
    <row r="60" spans="1:26" ht="51.75" customHeight="1" x14ac:dyDescent="0.2">
      <c r="A60" s="83"/>
      <c r="B60" s="53" t="s">
        <v>65</v>
      </c>
      <c r="C60" s="58">
        <v>160</v>
      </c>
      <c r="D60" s="58"/>
      <c r="E60" s="58"/>
      <c r="F60" s="58"/>
      <c r="G60" s="58">
        <v>160</v>
      </c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113"/>
      <c r="Z60" s="10"/>
    </row>
    <row r="61" spans="1:26" ht="48.75" customHeight="1" x14ac:dyDescent="0.2">
      <c r="A61" s="83"/>
      <c r="B61" s="53" t="s">
        <v>66</v>
      </c>
      <c r="C61" s="71">
        <v>5514.13</v>
      </c>
      <c r="D61" s="71">
        <v>5238.3999999999996</v>
      </c>
      <c r="E61" s="58"/>
      <c r="F61" s="58"/>
      <c r="G61" s="58">
        <v>275.73</v>
      </c>
      <c r="H61" s="58"/>
      <c r="I61" s="58"/>
      <c r="J61" s="58"/>
      <c r="K61" s="71"/>
      <c r="L61" s="58"/>
      <c r="M61" s="58"/>
      <c r="N61" s="58"/>
      <c r="O61" s="58"/>
      <c r="P61" s="58"/>
      <c r="Q61" s="58"/>
      <c r="R61" s="71"/>
      <c r="S61" s="58"/>
      <c r="T61" s="58"/>
      <c r="U61" s="58"/>
      <c r="V61" s="58"/>
      <c r="W61" s="58"/>
      <c r="X61" s="58"/>
      <c r="Y61" s="113"/>
    </row>
    <row r="62" spans="1:26" ht="24" customHeight="1" x14ac:dyDescent="0.2">
      <c r="A62" s="83"/>
      <c r="B62" s="53" t="s">
        <v>32</v>
      </c>
      <c r="C62" s="58">
        <v>100</v>
      </c>
      <c r="D62" s="58"/>
      <c r="E62" s="58"/>
      <c r="F62" s="58"/>
      <c r="G62" s="58">
        <v>100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113"/>
    </row>
    <row r="63" spans="1:26" ht="24" customHeight="1" x14ac:dyDescent="0.2">
      <c r="A63" s="83"/>
      <c r="B63" s="53" t="s">
        <v>34</v>
      </c>
      <c r="C63" s="58">
        <v>11.028</v>
      </c>
      <c r="D63" s="58"/>
      <c r="E63" s="58"/>
      <c r="F63" s="58"/>
      <c r="G63" s="58">
        <v>11.028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114"/>
    </row>
    <row r="64" spans="1:26" ht="25.5" x14ac:dyDescent="0.2">
      <c r="A64" s="83"/>
      <c r="B64" s="53" t="s">
        <v>141</v>
      </c>
      <c r="C64" s="58">
        <v>399.19600000000003</v>
      </c>
      <c r="D64" s="58"/>
      <c r="E64" s="58"/>
      <c r="F64" s="58"/>
      <c r="G64" s="58">
        <v>399.19600000000003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102" t="s">
        <v>12</v>
      </c>
    </row>
    <row r="65" spans="1:26" ht="39" customHeight="1" x14ac:dyDescent="0.2">
      <c r="A65" s="83"/>
      <c r="B65" s="53" t="s">
        <v>142</v>
      </c>
      <c r="C65" s="58">
        <v>16.527000000000001</v>
      </c>
      <c r="D65" s="58"/>
      <c r="E65" s="58"/>
      <c r="F65" s="58"/>
      <c r="G65" s="58">
        <v>16.527000000000001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102"/>
    </row>
    <row r="66" spans="1:26" ht="55.5" customHeight="1" x14ac:dyDescent="0.2">
      <c r="A66" s="83"/>
      <c r="B66" s="53" t="s">
        <v>124</v>
      </c>
      <c r="C66" s="58">
        <v>329.97</v>
      </c>
      <c r="D66" s="58"/>
      <c r="E66" s="58"/>
      <c r="F66" s="58"/>
      <c r="G66" s="58">
        <v>329.97</v>
      </c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102"/>
    </row>
    <row r="67" spans="1:26" ht="35.25" customHeight="1" x14ac:dyDescent="0.2">
      <c r="A67" s="83"/>
      <c r="B67" s="53" t="s">
        <v>83</v>
      </c>
      <c r="C67" s="58">
        <v>130</v>
      </c>
      <c r="D67" s="58"/>
      <c r="E67" s="58"/>
      <c r="F67" s="58"/>
      <c r="G67" s="58">
        <v>130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102"/>
    </row>
    <row r="68" spans="1:26" ht="18.75" customHeight="1" x14ac:dyDescent="0.2">
      <c r="A68" s="83"/>
      <c r="B68" s="53" t="s">
        <v>82</v>
      </c>
      <c r="C68" s="58">
        <v>398.86599999999999</v>
      </c>
      <c r="D68" s="58"/>
      <c r="E68" s="58"/>
      <c r="F68" s="58"/>
      <c r="G68" s="58">
        <v>398.86599999999999</v>
      </c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102"/>
    </row>
    <row r="69" spans="1:26" ht="21.75" customHeight="1" x14ac:dyDescent="0.2">
      <c r="A69" s="84"/>
      <c r="B69" s="53" t="s">
        <v>32</v>
      </c>
      <c r="C69" s="58">
        <v>16.513000000000002</v>
      </c>
      <c r="D69" s="58"/>
      <c r="E69" s="58"/>
      <c r="F69" s="58"/>
      <c r="G69" s="58">
        <v>16.513000000000002</v>
      </c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102"/>
    </row>
    <row r="70" spans="1:26" ht="75" customHeight="1" x14ac:dyDescent="0.2">
      <c r="A70" s="82" t="s">
        <v>99</v>
      </c>
      <c r="B70" s="53" t="s">
        <v>261</v>
      </c>
      <c r="C70" s="58">
        <v>234.78</v>
      </c>
      <c r="D70" s="58"/>
      <c r="E70" s="58"/>
      <c r="F70" s="58"/>
      <c r="G70" s="58">
        <v>234.78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112" t="s">
        <v>12</v>
      </c>
      <c r="Z70" s="10"/>
    </row>
    <row r="71" spans="1:26" ht="38.25" x14ac:dyDescent="0.2">
      <c r="A71" s="83"/>
      <c r="B71" s="53" t="s">
        <v>184</v>
      </c>
      <c r="C71" s="58">
        <v>257</v>
      </c>
      <c r="D71" s="58"/>
      <c r="E71" s="58"/>
      <c r="F71" s="58"/>
      <c r="G71" s="58"/>
      <c r="H71" s="58">
        <v>257</v>
      </c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113"/>
      <c r="Z71" s="10"/>
    </row>
    <row r="72" spans="1:26" ht="25.5" x14ac:dyDescent="0.2">
      <c r="A72" s="83"/>
      <c r="B72" s="53" t="s">
        <v>185</v>
      </c>
      <c r="C72" s="58">
        <v>5.14</v>
      </c>
      <c r="D72" s="58"/>
      <c r="E72" s="58"/>
      <c r="F72" s="58"/>
      <c r="G72" s="58"/>
      <c r="H72" s="58">
        <v>5.14</v>
      </c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113"/>
      <c r="Z72" s="10"/>
    </row>
    <row r="73" spans="1:26" x14ac:dyDescent="0.2">
      <c r="A73" s="83"/>
      <c r="B73" s="53" t="s">
        <v>32</v>
      </c>
      <c r="C73" s="58">
        <v>5.5</v>
      </c>
      <c r="D73" s="58"/>
      <c r="E73" s="58"/>
      <c r="F73" s="58"/>
      <c r="G73" s="58"/>
      <c r="H73" s="58">
        <v>5.5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113"/>
      <c r="Z73" s="10"/>
    </row>
    <row r="74" spans="1:26" x14ac:dyDescent="0.2">
      <c r="A74" s="83"/>
      <c r="B74" s="53" t="s">
        <v>374</v>
      </c>
      <c r="C74" s="58">
        <f>N74</f>
        <v>73.378</v>
      </c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>
        <v>73.378</v>
      </c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113"/>
      <c r="Z74" s="10"/>
    </row>
    <row r="75" spans="1:26" ht="25.5" x14ac:dyDescent="0.2">
      <c r="A75" s="83"/>
      <c r="B75" s="53" t="s">
        <v>185</v>
      </c>
      <c r="C75" s="58">
        <f>N75</f>
        <v>1.468</v>
      </c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>
        <v>1.468</v>
      </c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113"/>
      <c r="Z75" s="10"/>
    </row>
    <row r="76" spans="1:26" ht="27" customHeight="1" x14ac:dyDescent="0.2">
      <c r="A76" s="84"/>
      <c r="B76" s="53" t="s">
        <v>32</v>
      </c>
      <c r="C76" s="58">
        <f>N76</f>
        <v>1.57</v>
      </c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>
        <v>1.57</v>
      </c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114"/>
      <c r="Z76" s="10"/>
    </row>
    <row r="77" spans="1:26" ht="90.75" customHeight="1" x14ac:dyDescent="0.2">
      <c r="A77" s="82" t="s">
        <v>161</v>
      </c>
      <c r="B77" s="53" t="s">
        <v>262</v>
      </c>
      <c r="C77" s="58">
        <v>400</v>
      </c>
      <c r="D77" s="58"/>
      <c r="E77" s="58"/>
      <c r="F77" s="58"/>
      <c r="G77" s="58">
        <v>400</v>
      </c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112" t="s">
        <v>12</v>
      </c>
      <c r="Z77" s="10"/>
    </row>
    <row r="78" spans="1:26" ht="54.75" customHeight="1" x14ac:dyDescent="0.2">
      <c r="A78" s="83"/>
      <c r="B78" s="53" t="s">
        <v>188</v>
      </c>
      <c r="C78" s="58">
        <v>100</v>
      </c>
      <c r="D78" s="58"/>
      <c r="E78" s="58"/>
      <c r="F78" s="58">
        <v>100</v>
      </c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113"/>
      <c r="Z78" s="10"/>
    </row>
    <row r="79" spans="1:26" ht="54.75" customHeight="1" x14ac:dyDescent="0.2">
      <c r="A79" s="83"/>
      <c r="B79" s="53" t="s">
        <v>32</v>
      </c>
      <c r="C79" s="58">
        <v>2.14</v>
      </c>
      <c r="D79" s="58"/>
      <c r="E79" s="58"/>
      <c r="F79" s="58"/>
      <c r="G79" s="58"/>
      <c r="H79" s="58">
        <v>2.14</v>
      </c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113"/>
      <c r="Z79" s="10"/>
    </row>
    <row r="80" spans="1:26" ht="25.5" x14ac:dyDescent="0.2">
      <c r="A80" s="83"/>
      <c r="B80" s="53" t="s">
        <v>240</v>
      </c>
      <c r="C80" s="58">
        <v>399.99</v>
      </c>
      <c r="D80" s="58"/>
      <c r="E80" s="58"/>
      <c r="F80" s="58">
        <v>300</v>
      </c>
      <c r="G80" s="58"/>
      <c r="H80" s="58">
        <v>99.99</v>
      </c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113"/>
      <c r="Z80" s="10"/>
    </row>
    <row r="81" spans="1:27" ht="25.5" x14ac:dyDescent="0.2">
      <c r="A81" s="83"/>
      <c r="B81" s="53" t="s">
        <v>185</v>
      </c>
      <c r="C81" s="58">
        <v>8</v>
      </c>
      <c r="D81" s="58"/>
      <c r="E81" s="58"/>
      <c r="F81" s="58"/>
      <c r="G81" s="58"/>
      <c r="H81" s="58">
        <v>8</v>
      </c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113"/>
      <c r="Z81" s="10"/>
    </row>
    <row r="82" spans="1:27" x14ac:dyDescent="0.2">
      <c r="A82" s="84"/>
      <c r="B82" s="53" t="s">
        <v>32</v>
      </c>
      <c r="C82" s="58">
        <v>8.56</v>
      </c>
      <c r="D82" s="58"/>
      <c r="E82" s="58"/>
      <c r="F82" s="58"/>
      <c r="G82" s="58"/>
      <c r="H82" s="58">
        <v>8.56</v>
      </c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114"/>
      <c r="Z82" s="10"/>
    </row>
    <row r="83" spans="1:27" ht="63.75" x14ac:dyDescent="0.2">
      <c r="A83" s="82" t="s">
        <v>100</v>
      </c>
      <c r="B83" s="53" t="s">
        <v>263</v>
      </c>
      <c r="C83" s="58">
        <v>200</v>
      </c>
      <c r="D83" s="58"/>
      <c r="E83" s="58"/>
      <c r="F83" s="58">
        <v>200</v>
      </c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112" t="s">
        <v>12</v>
      </c>
      <c r="Z83" s="10"/>
    </row>
    <row r="84" spans="1:27" ht="41.25" customHeight="1" x14ac:dyDescent="0.2">
      <c r="A84" s="83"/>
      <c r="B84" s="53" t="s">
        <v>185</v>
      </c>
      <c r="C84" s="58">
        <v>4</v>
      </c>
      <c r="D84" s="58"/>
      <c r="E84" s="58"/>
      <c r="F84" s="58"/>
      <c r="G84" s="58"/>
      <c r="H84" s="58">
        <v>4</v>
      </c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113"/>
      <c r="Z84" s="10"/>
    </row>
    <row r="85" spans="1:27" ht="26.25" customHeight="1" x14ac:dyDescent="0.2">
      <c r="A85" s="83"/>
      <c r="B85" s="53" t="s">
        <v>32</v>
      </c>
      <c r="C85" s="58">
        <v>4.28</v>
      </c>
      <c r="D85" s="58"/>
      <c r="E85" s="58"/>
      <c r="F85" s="58"/>
      <c r="G85" s="58"/>
      <c r="H85" s="58">
        <v>4.28</v>
      </c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113"/>
      <c r="Z85" s="10"/>
    </row>
    <row r="86" spans="1:27" ht="78.75" customHeight="1" x14ac:dyDescent="0.2">
      <c r="A86" s="82" t="s">
        <v>101</v>
      </c>
      <c r="B86" s="115" t="s">
        <v>264</v>
      </c>
      <c r="C86" s="116">
        <f>E86+G86</f>
        <v>9805.0389999999989</v>
      </c>
      <c r="D86" s="81"/>
      <c r="E86" s="81">
        <v>9314.7379999999994</v>
      </c>
      <c r="F86" s="81"/>
      <c r="G86" s="68">
        <v>490.30099999999999</v>
      </c>
      <c r="H86" s="81"/>
      <c r="I86" s="81"/>
      <c r="J86" s="81"/>
      <c r="K86" s="81"/>
      <c r="L86" s="81"/>
      <c r="M86" s="81"/>
      <c r="N86" s="106"/>
      <c r="O86" s="81"/>
      <c r="P86" s="81"/>
      <c r="Q86" s="81"/>
      <c r="R86" s="81"/>
      <c r="S86" s="81"/>
      <c r="T86" s="81"/>
      <c r="U86" s="106"/>
      <c r="V86" s="81"/>
      <c r="W86" s="81"/>
      <c r="X86" s="81"/>
      <c r="Y86" s="106" t="s">
        <v>11</v>
      </c>
      <c r="Z86" s="10"/>
    </row>
    <row r="87" spans="1:27" ht="25.5" x14ac:dyDescent="0.2">
      <c r="A87" s="83"/>
      <c r="B87" s="115"/>
      <c r="C87" s="116"/>
      <c r="D87" s="81"/>
      <c r="E87" s="81"/>
      <c r="F87" s="81"/>
      <c r="G87" s="68" t="s">
        <v>87</v>
      </c>
      <c r="H87" s="81"/>
      <c r="I87" s="81"/>
      <c r="J87" s="81"/>
      <c r="K87" s="81"/>
      <c r="L87" s="81"/>
      <c r="M87" s="81"/>
      <c r="N87" s="108"/>
      <c r="O87" s="81"/>
      <c r="P87" s="81"/>
      <c r="Q87" s="81"/>
      <c r="R87" s="81"/>
      <c r="S87" s="81"/>
      <c r="T87" s="81"/>
      <c r="U87" s="108"/>
      <c r="V87" s="81"/>
      <c r="W87" s="81"/>
      <c r="X87" s="81"/>
      <c r="Y87" s="108"/>
      <c r="Z87" s="10"/>
    </row>
    <row r="88" spans="1:27" ht="26.25" customHeight="1" x14ac:dyDescent="0.2">
      <c r="A88" s="83"/>
      <c r="B88" s="53" t="s">
        <v>32</v>
      </c>
      <c r="C88" s="58">
        <v>100</v>
      </c>
      <c r="D88" s="58"/>
      <c r="E88" s="58"/>
      <c r="F88" s="58"/>
      <c r="G88" s="58">
        <v>100</v>
      </c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106" t="s">
        <v>12</v>
      </c>
      <c r="Z88" s="10"/>
    </row>
    <row r="89" spans="1:27" ht="24" customHeight="1" x14ac:dyDescent="0.2">
      <c r="A89" s="83"/>
      <c r="B89" s="53" t="s">
        <v>34</v>
      </c>
      <c r="C89" s="58">
        <v>19.61</v>
      </c>
      <c r="D89" s="58"/>
      <c r="E89" s="58"/>
      <c r="F89" s="58"/>
      <c r="G89" s="58">
        <v>19.61</v>
      </c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107"/>
      <c r="Z89" s="10"/>
    </row>
    <row r="90" spans="1:27" ht="31.5" customHeight="1" x14ac:dyDescent="0.2">
      <c r="A90" s="83"/>
      <c r="B90" s="53" t="s">
        <v>80</v>
      </c>
      <c r="C90" s="58">
        <v>86.953000000000003</v>
      </c>
      <c r="D90" s="58"/>
      <c r="E90" s="58"/>
      <c r="F90" s="58"/>
      <c r="G90" s="58">
        <v>86.953000000000003</v>
      </c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107"/>
      <c r="Z90" s="10"/>
    </row>
    <row r="91" spans="1:27" ht="46.5" customHeight="1" x14ac:dyDescent="0.2">
      <c r="A91" s="83"/>
      <c r="B91" s="53" t="s">
        <v>81</v>
      </c>
      <c r="C91" s="58">
        <v>73.427999999999997</v>
      </c>
      <c r="D91" s="58"/>
      <c r="E91" s="58"/>
      <c r="F91" s="58"/>
      <c r="G91" s="58">
        <v>73.427999999999997</v>
      </c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107"/>
      <c r="Z91" s="10"/>
    </row>
    <row r="92" spans="1:27" ht="31.5" customHeight="1" x14ac:dyDescent="0.2">
      <c r="A92" s="83"/>
      <c r="B92" s="53" t="s">
        <v>168</v>
      </c>
      <c r="C92" s="58">
        <v>799.79899999999998</v>
      </c>
      <c r="D92" s="58"/>
      <c r="E92" s="58"/>
      <c r="F92" s="58"/>
      <c r="G92" s="58">
        <v>799.79899999999998</v>
      </c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107"/>
      <c r="Z92" s="10"/>
    </row>
    <row r="93" spans="1:27" ht="42" customHeight="1" x14ac:dyDescent="0.2">
      <c r="A93" s="83"/>
      <c r="B93" s="53" t="s">
        <v>169</v>
      </c>
      <c r="C93" s="58">
        <v>739.86900000000003</v>
      </c>
      <c r="D93" s="58"/>
      <c r="E93" s="58"/>
      <c r="F93" s="58"/>
      <c r="G93" s="58">
        <v>739.86900000000003</v>
      </c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107"/>
      <c r="Z93" s="10"/>
    </row>
    <row r="94" spans="1:27" ht="46.5" customHeight="1" x14ac:dyDescent="0.2">
      <c r="A94" s="83"/>
      <c r="B94" s="53" t="s">
        <v>158</v>
      </c>
      <c r="C94" s="58">
        <v>156.35900000000001</v>
      </c>
      <c r="D94" s="58"/>
      <c r="E94" s="58"/>
      <c r="F94" s="58"/>
      <c r="G94" s="58">
        <v>156.35900000000001</v>
      </c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107"/>
      <c r="Z94" s="10"/>
    </row>
    <row r="95" spans="1:27" ht="51" x14ac:dyDescent="0.2">
      <c r="A95" s="84"/>
      <c r="B95" s="53" t="s">
        <v>159</v>
      </c>
      <c r="C95" s="58">
        <v>6.4729999999999999</v>
      </c>
      <c r="D95" s="58"/>
      <c r="E95" s="58"/>
      <c r="F95" s="58"/>
      <c r="G95" s="58">
        <v>6.4729999999999999</v>
      </c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107"/>
      <c r="Z95" s="10"/>
      <c r="AA95" s="10"/>
    </row>
    <row r="96" spans="1:27" ht="38.25" x14ac:dyDescent="0.2">
      <c r="A96" s="28"/>
      <c r="B96" s="53" t="s">
        <v>74</v>
      </c>
      <c r="C96" s="58">
        <v>323.43700000000001</v>
      </c>
      <c r="D96" s="58"/>
      <c r="E96" s="58"/>
      <c r="F96" s="58"/>
      <c r="G96" s="58">
        <v>323.43700000000001</v>
      </c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107"/>
      <c r="Z96" s="10"/>
      <c r="AA96" s="10"/>
    </row>
    <row r="97" spans="1:27" ht="38.25" x14ac:dyDescent="0.2">
      <c r="A97" s="28"/>
      <c r="B97" s="53" t="s">
        <v>75</v>
      </c>
      <c r="C97" s="58">
        <v>79.046999999999997</v>
      </c>
      <c r="D97" s="58"/>
      <c r="E97" s="58"/>
      <c r="F97" s="58"/>
      <c r="G97" s="58">
        <v>79.046999999999997</v>
      </c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107"/>
      <c r="Z97" s="10"/>
      <c r="AA97" s="10"/>
    </row>
    <row r="98" spans="1:27" ht="38.25" x14ac:dyDescent="0.2">
      <c r="A98" s="28"/>
      <c r="B98" s="53" t="s">
        <v>84</v>
      </c>
      <c r="C98" s="58">
        <v>368.22300000000001</v>
      </c>
      <c r="D98" s="58"/>
      <c r="E98" s="58"/>
      <c r="F98" s="58"/>
      <c r="G98" s="58">
        <v>368.22300000000001</v>
      </c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107"/>
      <c r="Z98" s="10"/>
      <c r="AA98" s="10"/>
    </row>
    <row r="99" spans="1:27" ht="25.5" x14ac:dyDescent="0.2">
      <c r="A99" s="28"/>
      <c r="B99" s="53" t="s">
        <v>143</v>
      </c>
      <c r="C99" s="58">
        <v>399</v>
      </c>
      <c r="D99" s="58"/>
      <c r="E99" s="58"/>
      <c r="F99" s="58"/>
      <c r="G99" s="58">
        <v>399</v>
      </c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107"/>
      <c r="Z99" s="10"/>
      <c r="AA99" s="10"/>
    </row>
    <row r="100" spans="1:27" ht="51" x14ac:dyDescent="0.2">
      <c r="A100" s="28"/>
      <c r="B100" s="53" t="s">
        <v>144</v>
      </c>
      <c r="C100" s="58">
        <v>16.515999999999998</v>
      </c>
      <c r="D100" s="58"/>
      <c r="E100" s="58"/>
      <c r="F100" s="58"/>
      <c r="G100" s="58">
        <v>16.515999999999998</v>
      </c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108"/>
      <c r="Z100" s="10"/>
      <c r="AA100" s="10"/>
    </row>
    <row r="101" spans="1:27" ht="38.25" x14ac:dyDescent="0.2">
      <c r="A101" s="83"/>
      <c r="B101" s="53" t="s">
        <v>85</v>
      </c>
      <c r="C101" s="58">
        <v>56</v>
      </c>
      <c r="D101" s="58"/>
      <c r="E101" s="58"/>
      <c r="F101" s="58"/>
      <c r="G101" s="58">
        <v>56</v>
      </c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106" t="s">
        <v>12</v>
      </c>
      <c r="Z101" s="10"/>
      <c r="AA101" s="10"/>
    </row>
    <row r="102" spans="1:27" ht="38.25" x14ac:dyDescent="0.2">
      <c r="A102" s="83"/>
      <c r="B102" s="53" t="s">
        <v>83</v>
      </c>
      <c r="C102" s="58">
        <v>130</v>
      </c>
      <c r="D102" s="58"/>
      <c r="E102" s="58"/>
      <c r="F102" s="58"/>
      <c r="G102" s="58">
        <v>130</v>
      </c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107"/>
      <c r="Z102" s="10"/>
      <c r="AA102" s="10"/>
    </row>
    <row r="103" spans="1:27" ht="51" x14ac:dyDescent="0.2">
      <c r="A103" s="83"/>
      <c r="B103" s="53" t="s">
        <v>123</v>
      </c>
      <c r="C103" s="58">
        <v>124.83199999999999</v>
      </c>
      <c r="D103" s="58"/>
      <c r="E103" s="58"/>
      <c r="F103" s="58"/>
      <c r="G103" s="58">
        <v>124.83199999999999</v>
      </c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107"/>
      <c r="Z103" s="10"/>
      <c r="AA103" s="10"/>
    </row>
    <row r="104" spans="1:27" ht="38.25" x14ac:dyDescent="0.2">
      <c r="A104" s="83"/>
      <c r="B104" s="53" t="s">
        <v>75</v>
      </c>
      <c r="C104" s="58">
        <v>5.1680000000000001</v>
      </c>
      <c r="D104" s="58"/>
      <c r="E104" s="58"/>
      <c r="F104" s="58"/>
      <c r="G104" s="58">
        <v>5.1680000000000001</v>
      </c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107"/>
      <c r="Z104" s="10"/>
      <c r="AA104" s="10"/>
    </row>
    <row r="105" spans="1:27" ht="25.5" x14ac:dyDescent="0.2">
      <c r="A105" s="84"/>
      <c r="B105" s="53" t="s">
        <v>190</v>
      </c>
      <c r="C105" s="58">
        <v>30</v>
      </c>
      <c r="D105" s="58"/>
      <c r="E105" s="58"/>
      <c r="F105" s="58">
        <v>30</v>
      </c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108"/>
      <c r="Z105" s="10"/>
      <c r="AA105" s="10"/>
    </row>
    <row r="106" spans="1:27" ht="78.75" customHeight="1" x14ac:dyDescent="0.2">
      <c r="A106" s="82" t="s">
        <v>102</v>
      </c>
      <c r="B106" s="115" t="s">
        <v>265</v>
      </c>
      <c r="C106" s="81">
        <f>E106+G106</f>
        <v>5981.2929999999997</v>
      </c>
      <c r="D106" s="81"/>
      <c r="E106" s="81">
        <v>5682.2280000000001</v>
      </c>
      <c r="F106" s="81"/>
      <c r="G106" s="68">
        <v>299.065</v>
      </c>
      <c r="H106" s="81"/>
      <c r="I106" s="81"/>
      <c r="J106" s="81"/>
      <c r="K106" s="81"/>
      <c r="L106" s="81"/>
      <c r="M106" s="81"/>
      <c r="N106" s="106"/>
      <c r="O106" s="81"/>
      <c r="P106" s="81"/>
      <c r="Q106" s="81"/>
      <c r="R106" s="81"/>
      <c r="S106" s="81"/>
      <c r="T106" s="81"/>
      <c r="U106" s="106"/>
      <c r="V106" s="81"/>
      <c r="W106" s="81"/>
      <c r="X106" s="81"/>
      <c r="Y106" s="106" t="s">
        <v>11</v>
      </c>
      <c r="Z106" s="10"/>
    </row>
    <row r="107" spans="1:27" ht="25.5" x14ac:dyDescent="0.2">
      <c r="A107" s="83"/>
      <c r="B107" s="115"/>
      <c r="C107" s="81"/>
      <c r="D107" s="81"/>
      <c r="E107" s="81"/>
      <c r="F107" s="81"/>
      <c r="G107" s="68" t="s">
        <v>87</v>
      </c>
      <c r="H107" s="81"/>
      <c r="I107" s="81"/>
      <c r="J107" s="81"/>
      <c r="K107" s="81"/>
      <c r="L107" s="81"/>
      <c r="M107" s="81"/>
      <c r="N107" s="108"/>
      <c r="O107" s="81"/>
      <c r="P107" s="81"/>
      <c r="Q107" s="81"/>
      <c r="R107" s="81"/>
      <c r="S107" s="81"/>
      <c r="T107" s="81"/>
      <c r="U107" s="108"/>
      <c r="V107" s="81"/>
      <c r="W107" s="81"/>
      <c r="X107" s="81"/>
      <c r="Y107" s="107"/>
      <c r="Z107" s="10"/>
    </row>
    <row r="108" spans="1:27" ht="24" customHeight="1" x14ac:dyDescent="0.2">
      <c r="A108" s="83"/>
      <c r="B108" s="53" t="s">
        <v>32</v>
      </c>
      <c r="C108" s="58">
        <v>100</v>
      </c>
      <c r="D108" s="58"/>
      <c r="E108" s="58"/>
      <c r="F108" s="58"/>
      <c r="G108" s="58">
        <v>100</v>
      </c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107"/>
      <c r="Z108" s="10"/>
    </row>
    <row r="109" spans="1:27" ht="18" customHeight="1" x14ac:dyDescent="0.2">
      <c r="A109" s="83"/>
      <c r="B109" s="53" t="s">
        <v>34</v>
      </c>
      <c r="C109" s="58">
        <v>11.962999999999999</v>
      </c>
      <c r="D109" s="58"/>
      <c r="E109" s="58"/>
      <c r="F109" s="58"/>
      <c r="G109" s="58">
        <v>11.962999999999999</v>
      </c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108"/>
      <c r="Z109" s="10"/>
    </row>
    <row r="110" spans="1:27" ht="38.25" x14ac:dyDescent="0.2">
      <c r="A110" s="83"/>
      <c r="B110" s="53" t="s">
        <v>74</v>
      </c>
      <c r="C110" s="58">
        <v>338.512</v>
      </c>
      <c r="D110" s="58"/>
      <c r="E110" s="58"/>
      <c r="F110" s="58"/>
      <c r="G110" s="58">
        <v>338.512</v>
      </c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116" t="s">
        <v>12</v>
      </c>
      <c r="Z110" s="10"/>
    </row>
    <row r="111" spans="1:27" ht="38.25" x14ac:dyDescent="0.2">
      <c r="A111" s="83"/>
      <c r="B111" s="53" t="s">
        <v>75</v>
      </c>
      <c r="C111" s="58">
        <v>23.83</v>
      </c>
      <c r="D111" s="58"/>
      <c r="E111" s="58"/>
      <c r="F111" s="58"/>
      <c r="G111" s="58">
        <v>23.83</v>
      </c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116"/>
      <c r="Z111" s="10"/>
    </row>
    <row r="112" spans="1:27" ht="31.5" customHeight="1" x14ac:dyDescent="0.2">
      <c r="A112" s="83"/>
      <c r="B112" s="53" t="s">
        <v>80</v>
      </c>
      <c r="C112" s="58">
        <v>47.709000000000003</v>
      </c>
      <c r="D112" s="58"/>
      <c r="E112" s="58"/>
      <c r="F112" s="58"/>
      <c r="G112" s="58">
        <v>47.709000000000003</v>
      </c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116"/>
      <c r="Z112" s="10"/>
    </row>
    <row r="113" spans="1:26" ht="48" customHeight="1" x14ac:dyDescent="0.2">
      <c r="A113" s="83"/>
      <c r="B113" s="53" t="s">
        <v>81</v>
      </c>
      <c r="C113" s="58">
        <v>99.498000000000005</v>
      </c>
      <c r="D113" s="58"/>
      <c r="E113" s="58"/>
      <c r="F113" s="58"/>
      <c r="G113" s="58">
        <v>99.498000000000005</v>
      </c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116"/>
      <c r="Z113" s="10"/>
    </row>
    <row r="114" spans="1:26" ht="38.25" x14ac:dyDescent="0.2">
      <c r="A114" s="83"/>
      <c r="B114" s="53" t="s">
        <v>84</v>
      </c>
      <c r="C114" s="58">
        <v>196.292</v>
      </c>
      <c r="D114" s="58"/>
      <c r="E114" s="58"/>
      <c r="F114" s="58"/>
      <c r="G114" s="58">
        <v>196.292</v>
      </c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116"/>
      <c r="Z114" s="10"/>
    </row>
    <row r="115" spans="1:26" ht="38.25" x14ac:dyDescent="0.2">
      <c r="A115" s="83"/>
      <c r="B115" s="53" t="s">
        <v>83</v>
      </c>
      <c r="C115" s="58">
        <v>130</v>
      </c>
      <c r="D115" s="58"/>
      <c r="E115" s="58"/>
      <c r="F115" s="58"/>
      <c r="G115" s="58">
        <v>130</v>
      </c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116"/>
      <c r="Z115" s="10"/>
    </row>
    <row r="116" spans="1:26" ht="24.75" customHeight="1" x14ac:dyDescent="0.2">
      <c r="A116" s="84"/>
      <c r="B116" s="53" t="s">
        <v>82</v>
      </c>
      <c r="C116" s="58">
        <v>601.11900000000003</v>
      </c>
      <c r="D116" s="58"/>
      <c r="E116" s="58"/>
      <c r="F116" s="58"/>
      <c r="G116" s="58">
        <v>601.11900000000003</v>
      </c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116"/>
      <c r="Z116" s="10"/>
    </row>
    <row r="117" spans="1:26" ht="35.25" customHeight="1" x14ac:dyDescent="0.2">
      <c r="A117" s="82" t="s">
        <v>103</v>
      </c>
      <c r="B117" s="53" t="s">
        <v>266</v>
      </c>
      <c r="C117" s="81"/>
      <c r="D117" s="81"/>
      <c r="E117" s="81"/>
      <c r="F117" s="81"/>
      <c r="G117" s="81"/>
      <c r="H117" s="81"/>
      <c r="I117" s="81"/>
      <c r="J117" s="81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102" t="s">
        <v>11</v>
      </c>
      <c r="Z117" s="10"/>
    </row>
    <row r="118" spans="1:26" ht="31.5" customHeight="1" x14ac:dyDescent="0.2">
      <c r="A118" s="83"/>
      <c r="B118" s="53" t="s">
        <v>69</v>
      </c>
      <c r="C118" s="58">
        <v>160</v>
      </c>
      <c r="D118" s="58"/>
      <c r="E118" s="58"/>
      <c r="F118" s="58"/>
      <c r="G118" s="58">
        <v>160</v>
      </c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102"/>
      <c r="Z118" s="10"/>
    </row>
    <row r="119" spans="1:26" ht="47.25" customHeight="1" x14ac:dyDescent="0.2">
      <c r="A119" s="83"/>
      <c r="B119" s="53" t="s">
        <v>33</v>
      </c>
      <c r="C119" s="58">
        <v>6300.6369999999997</v>
      </c>
      <c r="D119" s="58"/>
      <c r="E119" s="58"/>
      <c r="F119" s="58"/>
      <c r="G119" s="58">
        <v>6300.6369999999997</v>
      </c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102"/>
      <c r="Z119" s="10"/>
    </row>
    <row r="120" spans="1:26" ht="23.25" customHeight="1" x14ac:dyDescent="0.2">
      <c r="A120" s="83"/>
      <c r="B120" s="53" t="s">
        <v>34</v>
      </c>
      <c r="C120" s="58">
        <v>12.601000000000001</v>
      </c>
      <c r="D120" s="58"/>
      <c r="E120" s="58"/>
      <c r="F120" s="58"/>
      <c r="G120" s="58">
        <v>12.601000000000001</v>
      </c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102"/>
      <c r="Z120" s="10"/>
    </row>
    <row r="121" spans="1:26" ht="18" customHeight="1" x14ac:dyDescent="0.2">
      <c r="A121" s="83"/>
      <c r="B121" s="53" t="s">
        <v>35</v>
      </c>
      <c r="C121" s="58">
        <v>100</v>
      </c>
      <c r="D121" s="58"/>
      <c r="E121" s="58"/>
      <c r="F121" s="58"/>
      <c r="G121" s="58">
        <v>100</v>
      </c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102"/>
      <c r="Z121" s="10"/>
    </row>
    <row r="122" spans="1:26" ht="48" customHeight="1" x14ac:dyDescent="0.2">
      <c r="A122" s="83"/>
      <c r="B122" s="53" t="s">
        <v>114</v>
      </c>
      <c r="C122" s="58">
        <v>33.073999999999998</v>
      </c>
      <c r="D122" s="58"/>
      <c r="E122" s="58"/>
      <c r="F122" s="58"/>
      <c r="G122" s="58">
        <v>33.073999999999998</v>
      </c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112" t="s">
        <v>12</v>
      </c>
      <c r="Z122" s="10"/>
    </row>
    <row r="123" spans="1:26" ht="76.5" x14ac:dyDescent="0.2">
      <c r="A123" s="83"/>
      <c r="B123" s="53" t="s">
        <v>135</v>
      </c>
      <c r="C123" s="58">
        <v>702.92100000000005</v>
      </c>
      <c r="D123" s="58"/>
      <c r="E123" s="58"/>
      <c r="F123" s="58"/>
      <c r="G123" s="58">
        <v>702.92100000000005</v>
      </c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113"/>
      <c r="Z123" s="10"/>
    </row>
    <row r="124" spans="1:26" ht="48" customHeight="1" x14ac:dyDescent="0.2">
      <c r="A124" s="83"/>
      <c r="B124" s="53" t="s">
        <v>125</v>
      </c>
      <c r="C124" s="58">
        <v>97.055000000000007</v>
      </c>
      <c r="D124" s="58"/>
      <c r="E124" s="58"/>
      <c r="F124" s="58"/>
      <c r="G124" s="58">
        <v>97.055000000000007</v>
      </c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113"/>
      <c r="Z124" s="10"/>
    </row>
    <row r="125" spans="1:26" ht="57.75" customHeight="1" x14ac:dyDescent="0.2">
      <c r="A125" s="83"/>
      <c r="B125" s="53" t="s">
        <v>145</v>
      </c>
      <c r="C125" s="58">
        <v>331.71300000000002</v>
      </c>
      <c r="D125" s="58"/>
      <c r="E125" s="58"/>
      <c r="F125" s="58"/>
      <c r="G125" s="58">
        <v>331.71300000000002</v>
      </c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113"/>
      <c r="Z125" s="10"/>
    </row>
    <row r="126" spans="1:26" ht="51" x14ac:dyDescent="0.2">
      <c r="A126" s="83"/>
      <c r="B126" s="53" t="s">
        <v>146</v>
      </c>
      <c r="C126" s="58">
        <v>13.733000000000001</v>
      </c>
      <c r="D126" s="58"/>
      <c r="E126" s="58"/>
      <c r="F126" s="58"/>
      <c r="G126" s="58">
        <v>13.733000000000001</v>
      </c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16"/>
      <c r="Z126" s="10"/>
    </row>
    <row r="127" spans="1:26" ht="39" customHeight="1" x14ac:dyDescent="0.2">
      <c r="A127" s="83"/>
      <c r="B127" s="53" t="s">
        <v>157</v>
      </c>
      <c r="C127" s="58">
        <v>7.633</v>
      </c>
      <c r="D127" s="58"/>
      <c r="E127" s="58"/>
      <c r="F127" s="58"/>
      <c r="G127" s="58">
        <v>7.633</v>
      </c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16"/>
      <c r="Z127" s="10"/>
    </row>
    <row r="128" spans="1:26" ht="34.5" customHeight="1" x14ac:dyDescent="0.2">
      <c r="A128" s="83"/>
      <c r="B128" s="53" t="s">
        <v>141</v>
      </c>
      <c r="C128" s="58">
        <v>399.19600000000003</v>
      </c>
      <c r="D128" s="58"/>
      <c r="E128" s="58"/>
      <c r="F128" s="58"/>
      <c r="G128" s="58">
        <v>399.19600000000003</v>
      </c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16"/>
      <c r="Z128" s="10"/>
    </row>
    <row r="129" spans="1:26" ht="38.25" x14ac:dyDescent="0.2">
      <c r="A129" s="83"/>
      <c r="B129" s="53" t="s">
        <v>147</v>
      </c>
      <c r="C129" s="58">
        <v>16.527000000000001</v>
      </c>
      <c r="D129" s="58"/>
      <c r="E129" s="58"/>
      <c r="F129" s="58"/>
      <c r="G129" s="58">
        <v>16.527000000000001</v>
      </c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11"/>
      <c r="Z129" s="10"/>
    </row>
    <row r="130" spans="1:26" ht="38.25" customHeight="1" x14ac:dyDescent="0.2">
      <c r="A130" s="103" t="s">
        <v>195</v>
      </c>
      <c r="B130" s="53" t="s">
        <v>267</v>
      </c>
      <c r="C130" s="81"/>
      <c r="D130" s="81"/>
      <c r="E130" s="81"/>
      <c r="F130" s="81"/>
      <c r="G130" s="81"/>
      <c r="H130" s="81"/>
      <c r="I130" s="81"/>
      <c r="J130" s="81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102" t="s">
        <v>12</v>
      </c>
      <c r="Z130" s="10"/>
    </row>
    <row r="131" spans="1:26" ht="22.5" customHeight="1" x14ac:dyDescent="0.2">
      <c r="A131" s="104"/>
      <c r="B131" s="53" t="s">
        <v>67</v>
      </c>
      <c r="C131" s="58">
        <v>250</v>
      </c>
      <c r="D131" s="58"/>
      <c r="E131" s="58"/>
      <c r="F131" s="58"/>
      <c r="G131" s="58">
        <v>250</v>
      </c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102"/>
      <c r="Z131" s="10"/>
    </row>
    <row r="132" spans="1:26" ht="27.75" customHeight="1" x14ac:dyDescent="0.2">
      <c r="A132" s="104"/>
      <c r="B132" s="53" t="s">
        <v>120</v>
      </c>
      <c r="C132" s="58">
        <v>395.82299999999998</v>
      </c>
      <c r="D132" s="58"/>
      <c r="E132" s="58"/>
      <c r="F132" s="58"/>
      <c r="G132" s="58">
        <v>395.82299999999998</v>
      </c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102"/>
      <c r="Z132" s="10"/>
    </row>
    <row r="133" spans="1:26" x14ac:dyDescent="0.2">
      <c r="A133" s="104"/>
      <c r="B133" s="53" t="s">
        <v>32</v>
      </c>
      <c r="C133" s="58">
        <v>28.446000000000002</v>
      </c>
      <c r="D133" s="58"/>
      <c r="E133" s="58"/>
      <c r="F133" s="58"/>
      <c r="G133" s="58"/>
      <c r="H133" s="58"/>
      <c r="I133" s="58">
        <v>28.446000000000002</v>
      </c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102"/>
      <c r="Z133" s="10"/>
    </row>
    <row r="134" spans="1:26" ht="51" x14ac:dyDescent="0.2">
      <c r="A134" s="105"/>
      <c r="B134" s="53" t="s">
        <v>70</v>
      </c>
      <c r="C134" s="58">
        <v>497.99099999999999</v>
      </c>
      <c r="D134" s="58"/>
      <c r="E134" s="58"/>
      <c r="F134" s="58"/>
      <c r="G134" s="58">
        <v>497.99099999999999</v>
      </c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102"/>
      <c r="Z134" s="10"/>
    </row>
    <row r="135" spans="1:26" ht="51" x14ac:dyDescent="0.2">
      <c r="A135" s="124" t="s">
        <v>196</v>
      </c>
      <c r="B135" s="29" t="s">
        <v>268</v>
      </c>
      <c r="C135" s="81"/>
      <c r="D135" s="81"/>
      <c r="E135" s="81"/>
      <c r="F135" s="81"/>
      <c r="G135" s="81"/>
      <c r="H135" s="81"/>
      <c r="I135" s="81"/>
      <c r="J135" s="81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102" t="s">
        <v>12</v>
      </c>
      <c r="Z135" s="10"/>
    </row>
    <row r="136" spans="1:26" ht="25.5" x14ac:dyDescent="0.2">
      <c r="A136" s="124"/>
      <c r="B136" s="29" t="s">
        <v>42</v>
      </c>
      <c r="C136" s="55">
        <v>1260.0350000000001</v>
      </c>
      <c r="D136" s="55"/>
      <c r="E136" s="55"/>
      <c r="F136" s="55"/>
      <c r="G136" s="55"/>
      <c r="H136" s="55"/>
      <c r="I136" s="55">
        <v>1260.0350000000001</v>
      </c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102"/>
      <c r="Z136" s="10"/>
    </row>
    <row r="137" spans="1:26" ht="25.5" x14ac:dyDescent="0.2">
      <c r="A137" s="124"/>
      <c r="B137" s="29" t="s">
        <v>45</v>
      </c>
      <c r="C137" s="55">
        <v>288.13900000000001</v>
      </c>
      <c r="D137" s="55"/>
      <c r="E137" s="55"/>
      <c r="F137" s="55"/>
      <c r="G137" s="55"/>
      <c r="H137" s="55"/>
      <c r="I137" s="55">
        <v>288.13900000000001</v>
      </c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102"/>
      <c r="Z137" s="10"/>
    </row>
    <row r="138" spans="1:26" ht="84" customHeight="1" x14ac:dyDescent="0.2">
      <c r="A138" s="82" t="s">
        <v>197</v>
      </c>
      <c r="B138" s="29" t="s">
        <v>269</v>
      </c>
      <c r="C138" s="55">
        <v>400</v>
      </c>
      <c r="D138" s="55"/>
      <c r="E138" s="55"/>
      <c r="F138" s="55">
        <v>400</v>
      </c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112" t="s">
        <v>12</v>
      </c>
      <c r="Z138" s="10"/>
    </row>
    <row r="139" spans="1:26" ht="30.75" customHeight="1" x14ac:dyDescent="0.2">
      <c r="A139" s="83"/>
      <c r="B139" s="29" t="s">
        <v>185</v>
      </c>
      <c r="C139" s="55">
        <v>8</v>
      </c>
      <c r="D139" s="55"/>
      <c r="E139" s="55"/>
      <c r="F139" s="55"/>
      <c r="G139" s="55"/>
      <c r="H139" s="55">
        <v>8</v>
      </c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113"/>
      <c r="Z139" s="10"/>
    </row>
    <row r="140" spans="1:26" ht="20.25" customHeight="1" x14ac:dyDescent="0.2">
      <c r="A140" s="83"/>
      <c r="B140" s="29" t="s">
        <v>32</v>
      </c>
      <c r="C140" s="55">
        <v>8.56</v>
      </c>
      <c r="D140" s="55"/>
      <c r="E140" s="55"/>
      <c r="F140" s="55"/>
      <c r="G140" s="55"/>
      <c r="H140" s="55">
        <v>8.56</v>
      </c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113"/>
      <c r="Z140" s="10"/>
    </row>
    <row r="141" spans="1:26" ht="38.25" x14ac:dyDescent="0.2">
      <c r="A141" s="83"/>
      <c r="B141" s="29" t="s">
        <v>193</v>
      </c>
      <c r="C141" s="55">
        <v>90</v>
      </c>
      <c r="D141" s="55"/>
      <c r="E141" s="55"/>
      <c r="F141" s="55"/>
      <c r="G141" s="55"/>
      <c r="H141" s="55">
        <v>90</v>
      </c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113"/>
      <c r="Z141" s="10"/>
    </row>
    <row r="142" spans="1:26" ht="25.5" x14ac:dyDescent="0.2">
      <c r="A142" s="83"/>
      <c r="B142" s="29" t="s">
        <v>185</v>
      </c>
      <c r="C142" s="55">
        <v>1.8</v>
      </c>
      <c r="D142" s="55"/>
      <c r="E142" s="55"/>
      <c r="F142" s="55"/>
      <c r="G142" s="55"/>
      <c r="H142" s="55">
        <v>1.8</v>
      </c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113"/>
      <c r="Z142" s="10"/>
    </row>
    <row r="143" spans="1:26" ht="24" customHeight="1" x14ac:dyDescent="0.2">
      <c r="A143" s="83"/>
      <c r="B143" s="29" t="s">
        <v>32</v>
      </c>
      <c r="C143" s="55">
        <v>1.9259999999999999</v>
      </c>
      <c r="D143" s="55"/>
      <c r="E143" s="55"/>
      <c r="F143" s="55"/>
      <c r="G143" s="55"/>
      <c r="H143" s="55">
        <v>1.9259999999999999</v>
      </c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113"/>
      <c r="Z143" s="10"/>
    </row>
    <row r="144" spans="1:26" ht="67.5" customHeight="1" x14ac:dyDescent="0.2">
      <c r="A144" s="142"/>
      <c r="B144" s="29" t="s">
        <v>250</v>
      </c>
      <c r="C144" s="55">
        <v>379</v>
      </c>
      <c r="D144" s="55"/>
      <c r="E144" s="55"/>
      <c r="F144" s="55"/>
      <c r="G144" s="55"/>
      <c r="H144" s="55">
        <v>379</v>
      </c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117"/>
      <c r="Z144" s="10"/>
    </row>
    <row r="145" spans="1:26" ht="25.5" x14ac:dyDescent="0.2">
      <c r="A145" s="143"/>
      <c r="B145" s="29" t="s">
        <v>181</v>
      </c>
      <c r="C145" s="55">
        <v>100</v>
      </c>
      <c r="D145" s="55"/>
      <c r="E145" s="55"/>
      <c r="F145" s="55"/>
      <c r="G145" s="55"/>
      <c r="H145" s="55">
        <v>100</v>
      </c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118"/>
      <c r="Z145" s="10"/>
    </row>
    <row r="146" spans="1:26" ht="42" customHeight="1" x14ac:dyDescent="0.2">
      <c r="A146" s="88" t="s">
        <v>198</v>
      </c>
      <c r="B146" s="53" t="s">
        <v>270</v>
      </c>
      <c r="C146" s="119"/>
      <c r="D146" s="119"/>
      <c r="E146" s="119"/>
      <c r="F146" s="119"/>
      <c r="G146" s="119"/>
      <c r="H146" s="119"/>
      <c r="I146" s="119"/>
      <c r="J146" s="119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49"/>
      <c r="Z146" s="10"/>
    </row>
    <row r="147" spans="1:26" ht="84" customHeight="1" x14ac:dyDescent="0.2">
      <c r="A147" s="89"/>
      <c r="B147" s="53" t="s">
        <v>136</v>
      </c>
      <c r="C147" s="58">
        <v>901.04</v>
      </c>
      <c r="D147" s="58"/>
      <c r="E147" s="58"/>
      <c r="F147" s="58"/>
      <c r="G147" s="58">
        <v>901.04</v>
      </c>
      <c r="H147" s="55"/>
      <c r="I147" s="55"/>
      <c r="J147" s="55"/>
      <c r="K147" s="58"/>
      <c r="L147" s="58"/>
      <c r="M147" s="58"/>
      <c r="N147" s="58"/>
      <c r="O147" s="55"/>
      <c r="P147" s="55"/>
      <c r="Q147" s="55"/>
      <c r="R147" s="58"/>
      <c r="S147" s="58"/>
      <c r="T147" s="58"/>
      <c r="U147" s="58"/>
      <c r="V147" s="55"/>
      <c r="W147" s="55"/>
      <c r="X147" s="55"/>
      <c r="Y147" s="113" t="s">
        <v>12</v>
      </c>
      <c r="Z147" s="10"/>
    </row>
    <row r="148" spans="1:26" ht="45" customHeight="1" x14ac:dyDescent="0.2">
      <c r="A148" s="89"/>
      <c r="B148" s="53" t="s">
        <v>83</v>
      </c>
      <c r="C148" s="58">
        <v>130</v>
      </c>
      <c r="D148" s="58"/>
      <c r="E148" s="58"/>
      <c r="F148" s="58"/>
      <c r="G148" s="58">
        <v>130</v>
      </c>
      <c r="H148" s="55"/>
      <c r="I148" s="55"/>
      <c r="J148" s="55"/>
      <c r="K148" s="58"/>
      <c r="L148" s="58"/>
      <c r="M148" s="58"/>
      <c r="N148" s="58"/>
      <c r="O148" s="55"/>
      <c r="P148" s="55"/>
      <c r="Q148" s="55"/>
      <c r="R148" s="58"/>
      <c r="S148" s="58"/>
      <c r="T148" s="58"/>
      <c r="U148" s="58"/>
      <c r="V148" s="55"/>
      <c r="W148" s="55"/>
      <c r="X148" s="55"/>
      <c r="Y148" s="113"/>
      <c r="Z148" s="10"/>
    </row>
    <row r="149" spans="1:26" ht="18.75" customHeight="1" x14ac:dyDescent="0.2">
      <c r="A149" s="89"/>
      <c r="B149" s="53" t="s">
        <v>82</v>
      </c>
      <c r="C149" s="58">
        <v>336.67200000000003</v>
      </c>
      <c r="D149" s="58"/>
      <c r="E149" s="58"/>
      <c r="F149" s="58"/>
      <c r="G149" s="58">
        <v>336.67200000000003</v>
      </c>
      <c r="H149" s="55"/>
      <c r="I149" s="55"/>
      <c r="J149" s="55"/>
      <c r="K149" s="58"/>
      <c r="L149" s="58"/>
      <c r="M149" s="58"/>
      <c r="N149" s="58"/>
      <c r="O149" s="55"/>
      <c r="P149" s="55"/>
      <c r="Q149" s="55"/>
      <c r="R149" s="58"/>
      <c r="S149" s="58"/>
      <c r="T149" s="58"/>
      <c r="U149" s="58"/>
      <c r="V149" s="55"/>
      <c r="W149" s="55"/>
      <c r="X149" s="55"/>
      <c r="Y149" s="113"/>
      <c r="Z149" s="10"/>
    </row>
    <row r="150" spans="1:26" ht="18" customHeight="1" x14ac:dyDescent="0.2">
      <c r="A150" s="89"/>
      <c r="B150" s="53" t="s">
        <v>32</v>
      </c>
      <c r="C150" s="58">
        <v>13.938000000000001</v>
      </c>
      <c r="D150" s="58"/>
      <c r="E150" s="58"/>
      <c r="F150" s="58"/>
      <c r="G150" s="58">
        <v>13.938000000000001</v>
      </c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114"/>
      <c r="Z150" s="10"/>
    </row>
    <row r="151" spans="1:26" ht="47.25" customHeight="1" x14ac:dyDescent="0.2">
      <c r="A151" s="89"/>
      <c r="B151" s="53" t="s">
        <v>46</v>
      </c>
      <c r="C151" s="58">
        <v>160</v>
      </c>
      <c r="D151" s="58"/>
      <c r="E151" s="58"/>
      <c r="F151" s="58"/>
      <c r="G151" s="58">
        <v>160</v>
      </c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116" t="s">
        <v>11</v>
      </c>
      <c r="Z151" s="10"/>
    </row>
    <row r="152" spans="1:26" ht="45.75" customHeight="1" x14ac:dyDescent="0.2">
      <c r="A152" s="89"/>
      <c r="B152" s="53" t="s">
        <v>47</v>
      </c>
      <c r="C152" s="58">
        <v>5240.0330000000004</v>
      </c>
      <c r="D152" s="58">
        <v>4978</v>
      </c>
      <c r="E152" s="58"/>
      <c r="F152" s="58"/>
      <c r="G152" s="58">
        <v>262.03300000000002</v>
      </c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116"/>
    </row>
    <row r="153" spans="1:26" ht="23.25" customHeight="1" x14ac:dyDescent="0.2">
      <c r="A153" s="89"/>
      <c r="B153" s="53" t="s">
        <v>32</v>
      </c>
      <c r="C153" s="58">
        <v>100</v>
      </c>
      <c r="D153" s="58"/>
      <c r="E153" s="58"/>
      <c r="F153" s="58"/>
      <c r="G153" s="58">
        <v>100</v>
      </c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116"/>
    </row>
    <row r="154" spans="1:26" hidden="1" x14ac:dyDescent="0.2">
      <c r="A154" s="30"/>
      <c r="B154" s="53" t="s">
        <v>34</v>
      </c>
      <c r="C154" s="58">
        <v>10.48</v>
      </c>
      <c r="D154" s="58"/>
      <c r="E154" s="58"/>
      <c r="F154" s="58"/>
      <c r="G154" s="58">
        <v>10.48</v>
      </c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116"/>
    </row>
    <row r="155" spans="1:26" ht="25.5" x14ac:dyDescent="0.2">
      <c r="A155" s="30"/>
      <c r="B155" s="53" t="s">
        <v>141</v>
      </c>
      <c r="C155" s="58">
        <v>258</v>
      </c>
      <c r="D155" s="58"/>
      <c r="E155" s="58"/>
      <c r="F155" s="58"/>
      <c r="G155" s="58">
        <v>258</v>
      </c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102" t="s">
        <v>12</v>
      </c>
    </row>
    <row r="156" spans="1:26" ht="38.25" x14ac:dyDescent="0.2">
      <c r="A156" s="31"/>
      <c r="B156" s="53" t="s">
        <v>147</v>
      </c>
      <c r="C156" s="58">
        <v>10.680999999999999</v>
      </c>
      <c r="D156" s="58"/>
      <c r="E156" s="58"/>
      <c r="F156" s="58"/>
      <c r="G156" s="58">
        <v>10.680999999999999</v>
      </c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102"/>
    </row>
    <row r="157" spans="1:26" ht="39.75" customHeight="1" x14ac:dyDescent="0.2">
      <c r="A157" s="82" t="s">
        <v>199</v>
      </c>
      <c r="B157" s="29" t="s">
        <v>271</v>
      </c>
      <c r="C157" s="81"/>
      <c r="D157" s="81"/>
      <c r="E157" s="81"/>
      <c r="F157" s="81"/>
      <c r="G157" s="81"/>
      <c r="H157" s="81"/>
      <c r="I157" s="81"/>
      <c r="J157" s="81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102" t="s">
        <v>12</v>
      </c>
    </row>
    <row r="158" spans="1:26" ht="31.5" customHeight="1" x14ac:dyDescent="0.2">
      <c r="A158" s="83"/>
      <c r="B158" s="29" t="s">
        <v>42</v>
      </c>
      <c r="C158" s="55">
        <v>726.72799999999995</v>
      </c>
      <c r="D158" s="55"/>
      <c r="E158" s="55"/>
      <c r="F158" s="55"/>
      <c r="G158" s="55"/>
      <c r="H158" s="55"/>
      <c r="I158" s="55">
        <v>726.72799999999995</v>
      </c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102"/>
      <c r="Z158" s="10"/>
    </row>
    <row r="159" spans="1:26" ht="25.5" x14ac:dyDescent="0.2">
      <c r="A159" s="83"/>
      <c r="B159" s="29" t="s">
        <v>48</v>
      </c>
      <c r="C159" s="55">
        <v>163.726</v>
      </c>
      <c r="D159" s="55"/>
      <c r="E159" s="55"/>
      <c r="F159" s="55"/>
      <c r="G159" s="55"/>
      <c r="H159" s="55"/>
      <c r="I159" s="55">
        <v>163.726</v>
      </c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102"/>
      <c r="Z159" s="10"/>
    </row>
    <row r="160" spans="1:26" ht="31.5" customHeight="1" x14ac:dyDescent="0.2">
      <c r="A160" s="83"/>
      <c r="B160" s="53" t="s">
        <v>86</v>
      </c>
      <c r="C160" s="58">
        <v>391.78</v>
      </c>
      <c r="D160" s="58"/>
      <c r="E160" s="58"/>
      <c r="F160" s="58"/>
      <c r="G160" s="58">
        <v>391.78</v>
      </c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102"/>
      <c r="Z160" s="10"/>
    </row>
    <row r="161" spans="1:26" ht="24" customHeight="1" x14ac:dyDescent="0.2">
      <c r="A161" s="83"/>
      <c r="B161" s="53" t="s">
        <v>32</v>
      </c>
      <c r="C161" s="58">
        <v>16.22</v>
      </c>
      <c r="D161" s="58"/>
      <c r="E161" s="58"/>
      <c r="F161" s="58"/>
      <c r="G161" s="58">
        <v>16.22</v>
      </c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102"/>
      <c r="Z161" s="10"/>
    </row>
    <row r="162" spans="1:26" ht="31.5" customHeight="1" x14ac:dyDescent="0.2">
      <c r="A162" s="83"/>
      <c r="B162" s="53" t="s">
        <v>148</v>
      </c>
      <c r="C162" s="58">
        <v>337.608</v>
      </c>
      <c r="D162" s="58"/>
      <c r="E162" s="58"/>
      <c r="F162" s="58"/>
      <c r="G162" s="58">
        <v>172.45</v>
      </c>
      <c r="H162" s="58"/>
      <c r="I162" s="58">
        <v>165.15799999999999</v>
      </c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102"/>
      <c r="Z162" s="10"/>
    </row>
    <row r="163" spans="1:26" ht="52.5" customHeight="1" x14ac:dyDescent="0.2">
      <c r="A163" s="83"/>
      <c r="B163" s="53" t="s">
        <v>147</v>
      </c>
      <c r="C163" s="58">
        <v>13.977</v>
      </c>
      <c r="D163" s="58"/>
      <c r="E163" s="58"/>
      <c r="F163" s="58"/>
      <c r="G163" s="58">
        <v>13.977</v>
      </c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102"/>
      <c r="Z163" s="10"/>
    </row>
    <row r="164" spans="1:26" ht="69" customHeight="1" x14ac:dyDescent="0.2">
      <c r="A164" s="83"/>
      <c r="B164" s="115" t="s">
        <v>272</v>
      </c>
      <c r="C164" s="81">
        <f>E164+G164</f>
        <v>5426.1409999999996</v>
      </c>
      <c r="D164" s="81"/>
      <c r="E164" s="81">
        <v>5154.8339999999998</v>
      </c>
      <c r="F164" s="81"/>
      <c r="G164" s="68">
        <v>271.30700000000002</v>
      </c>
      <c r="H164" s="81"/>
      <c r="I164" s="81"/>
      <c r="J164" s="81"/>
      <c r="K164" s="81"/>
      <c r="L164" s="81"/>
      <c r="M164" s="81"/>
      <c r="N164" s="106"/>
      <c r="O164" s="81"/>
      <c r="P164" s="81"/>
      <c r="Q164" s="81"/>
      <c r="R164" s="81"/>
      <c r="S164" s="81"/>
      <c r="T164" s="81"/>
      <c r="U164" s="106"/>
      <c r="V164" s="81"/>
      <c r="W164" s="81"/>
      <c r="X164" s="81"/>
      <c r="Y164" s="116" t="s">
        <v>11</v>
      </c>
      <c r="Z164" s="10"/>
    </row>
    <row r="165" spans="1:26" ht="25.5" x14ac:dyDescent="0.2">
      <c r="A165" s="83"/>
      <c r="B165" s="115"/>
      <c r="C165" s="81"/>
      <c r="D165" s="81"/>
      <c r="E165" s="81"/>
      <c r="F165" s="81"/>
      <c r="G165" s="68" t="s">
        <v>87</v>
      </c>
      <c r="H165" s="81"/>
      <c r="I165" s="81"/>
      <c r="J165" s="81"/>
      <c r="K165" s="81"/>
      <c r="L165" s="81"/>
      <c r="M165" s="81"/>
      <c r="N165" s="108"/>
      <c r="O165" s="81"/>
      <c r="P165" s="81"/>
      <c r="Q165" s="81"/>
      <c r="R165" s="81"/>
      <c r="S165" s="81"/>
      <c r="T165" s="81"/>
      <c r="U165" s="108"/>
      <c r="V165" s="81"/>
      <c r="W165" s="81"/>
      <c r="X165" s="81"/>
      <c r="Y165" s="116"/>
      <c r="Z165" s="10"/>
    </row>
    <row r="166" spans="1:26" ht="24" customHeight="1" x14ac:dyDescent="0.2">
      <c r="A166" s="83"/>
      <c r="B166" s="53" t="s">
        <v>32</v>
      </c>
      <c r="C166" s="58">
        <v>100</v>
      </c>
      <c r="D166" s="58"/>
      <c r="E166" s="58"/>
      <c r="F166" s="58"/>
      <c r="G166" s="58">
        <v>100</v>
      </c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116"/>
      <c r="Z166" s="10"/>
    </row>
    <row r="167" spans="1:26" ht="24" customHeight="1" x14ac:dyDescent="0.2">
      <c r="A167" s="83"/>
      <c r="B167" s="53" t="s">
        <v>34</v>
      </c>
      <c r="C167" s="58">
        <v>10.852</v>
      </c>
      <c r="D167" s="58"/>
      <c r="E167" s="58"/>
      <c r="F167" s="58"/>
      <c r="G167" s="58">
        <v>10.852</v>
      </c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116"/>
      <c r="Z167" s="10"/>
    </row>
    <row r="168" spans="1:26" ht="31.5" customHeight="1" x14ac:dyDescent="0.2">
      <c r="A168" s="83"/>
      <c r="B168" s="53" t="s">
        <v>112</v>
      </c>
      <c r="C168" s="58">
        <v>192.48699999999999</v>
      </c>
      <c r="D168" s="58"/>
      <c r="E168" s="58"/>
      <c r="F168" s="58"/>
      <c r="G168" s="58">
        <v>192.48699999999999</v>
      </c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106" t="s">
        <v>12</v>
      </c>
      <c r="Z168" s="10"/>
    </row>
    <row r="169" spans="1:26" ht="54.75" customHeight="1" x14ac:dyDescent="0.2">
      <c r="A169" s="83"/>
      <c r="B169" s="53" t="s">
        <v>113</v>
      </c>
      <c r="C169" s="58">
        <v>396.90899999999999</v>
      </c>
      <c r="D169" s="58"/>
      <c r="E169" s="58"/>
      <c r="F169" s="58"/>
      <c r="G169" s="58">
        <v>396.90899999999999</v>
      </c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107"/>
      <c r="Z169" s="10"/>
    </row>
    <row r="170" spans="1:26" ht="38.25" customHeight="1" x14ac:dyDescent="0.2">
      <c r="A170" s="83"/>
      <c r="B170" s="53" t="s">
        <v>75</v>
      </c>
      <c r="C170" s="58">
        <v>19.614999999999998</v>
      </c>
      <c r="D170" s="58"/>
      <c r="E170" s="58"/>
      <c r="F170" s="58"/>
      <c r="G170" s="58">
        <v>19.614999999999998</v>
      </c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107"/>
      <c r="Z170" s="10"/>
    </row>
    <row r="171" spans="1:26" ht="25.5" x14ac:dyDescent="0.2">
      <c r="A171" s="83"/>
      <c r="B171" s="53" t="s">
        <v>80</v>
      </c>
      <c r="C171" s="58">
        <v>59.905000000000001</v>
      </c>
      <c r="D171" s="58"/>
      <c r="E171" s="58"/>
      <c r="F171" s="58"/>
      <c r="G171" s="58">
        <v>59.905000000000001</v>
      </c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107"/>
      <c r="Z171" s="10"/>
    </row>
    <row r="172" spans="1:26" ht="38.25" x14ac:dyDescent="0.2">
      <c r="A172" s="83"/>
      <c r="B172" s="53" t="s">
        <v>81</v>
      </c>
      <c r="C172" s="58">
        <v>49.323999999999998</v>
      </c>
      <c r="D172" s="58"/>
      <c r="E172" s="58"/>
      <c r="F172" s="58"/>
      <c r="G172" s="58">
        <v>49.323999999999998</v>
      </c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107"/>
      <c r="Z172" s="10"/>
    </row>
    <row r="173" spans="1:26" ht="38.25" x14ac:dyDescent="0.2">
      <c r="A173" s="83"/>
      <c r="B173" s="53" t="s">
        <v>84</v>
      </c>
      <c r="C173" s="58">
        <v>198.489</v>
      </c>
      <c r="D173" s="58"/>
      <c r="E173" s="58"/>
      <c r="F173" s="58"/>
      <c r="G173" s="58">
        <v>198.489</v>
      </c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107"/>
      <c r="Z173" s="10"/>
    </row>
    <row r="174" spans="1:26" ht="38.25" x14ac:dyDescent="0.2">
      <c r="A174" s="83"/>
      <c r="B174" s="53" t="s">
        <v>83</v>
      </c>
      <c r="C174" s="58">
        <v>130</v>
      </c>
      <c r="D174" s="58"/>
      <c r="E174" s="58"/>
      <c r="F174" s="58"/>
      <c r="G174" s="58">
        <v>130</v>
      </c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107"/>
      <c r="Z174" s="10"/>
    </row>
    <row r="175" spans="1:26" ht="27.75" customHeight="1" x14ac:dyDescent="0.2">
      <c r="A175" s="84"/>
      <c r="B175" s="53" t="s">
        <v>82</v>
      </c>
      <c r="C175" s="58">
        <v>415.83100000000002</v>
      </c>
      <c r="D175" s="58"/>
      <c r="E175" s="58"/>
      <c r="F175" s="58"/>
      <c r="G175" s="58">
        <v>415.83100000000002</v>
      </c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108"/>
      <c r="Z175" s="10"/>
    </row>
    <row r="176" spans="1:26" ht="31.5" customHeight="1" x14ac:dyDescent="0.2">
      <c r="A176" s="85" t="s">
        <v>200</v>
      </c>
      <c r="B176" s="53" t="s">
        <v>273</v>
      </c>
      <c r="C176" s="81"/>
      <c r="D176" s="81"/>
      <c r="E176" s="81"/>
      <c r="F176" s="81"/>
      <c r="G176" s="81"/>
      <c r="H176" s="81"/>
      <c r="I176" s="81"/>
      <c r="J176" s="81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112" t="s">
        <v>12</v>
      </c>
      <c r="Z176" s="10"/>
    </row>
    <row r="177" spans="1:26" ht="25.5" x14ac:dyDescent="0.2">
      <c r="A177" s="86"/>
      <c r="B177" s="53" t="s">
        <v>120</v>
      </c>
      <c r="C177" s="58">
        <v>1063.873</v>
      </c>
      <c r="D177" s="58"/>
      <c r="E177" s="58"/>
      <c r="F177" s="58"/>
      <c r="G177" s="58">
        <v>1063.873</v>
      </c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113"/>
      <c r="Z177" s="10"/>
    </row>
    <row r="178" spans="1:26" ht="44.25" customHeight="1" x14ac:dyDescent="0.2">
      <c r="A178" s="86"/>
      <c r="B178" s="53" t="s">
        <v>126</v>
      </c>
      <c r="C178" s="58">
        <v>45.19</v>
      </c>
      <c r="D178" s="58"/>
      <c r="E178" s="58"/>
      <c r="F178" s="58"/>
      <c r="G178" s="58">
        <v>45.19</v>
      </c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113"/>
      <c r="Z178" s="10"/>
    </row>
    <row r="179" spans="1:26" ht="51" x14ac:dyDescent="0.2">
      <c r="A179" s="86"/>
      <c r="B179" s="21" t="s">
        <v>127</v>
      </c>
      <c r="C179" s="63">
        <v>62.537999999999997</v>
      </c>
      <c r="D179" s="63"/>
      <c r="E179" s="63"/>
      <c r="F179" s="63"/>
      <c r="G179" s="63">
        <v>62.537999999999997</v>
      </c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113"/>
      <c r="Z179" s="10"/>
    </row>
    <row r="180" spans="1:26" ht="38.25" x14ac:dyDescent="0.2">
      <c r="A180" s="86"/>
      <c r="B180" s="53" t="s">
        <v>128</v>
      </c>
      <c r="C180" s="58">
        <v>101.495</v>
      </c>
      <c r="D180" s="58"/>
      <c r="E180" s="58"/>
      <c r="F180" s="58"/>
      <c r="G180" s="58">
        <v>101.495</v>
      </c>
      <c r="H180" s="63"/>
      <c r="I180" s="63"/>
      <c r="J180" s="63"/>
      <c r="K180" s="58"/>
      <c r="L180" s="58"/>
      <c r="M180" s="58"/>
      <c r="N180" s="58"/>
      <c r="O180" s="63"/>
      <c r="P180" s="63"/>
      <c r="Q180" s="63"/>
      <c r="R180" s="58"/>
      <c r="S180" s="58"/>
      <c r="T180" s="58"/>
      <c r="U180" s="58"/>
      <c r="V180" s="63"/>
      <c r="W180" s="63"/>
      <c r="X180" s="63"/>
      <c r="Y180" s="113"/>
      <c r="Z180" s="10"/>
    </row>
    <row r="181" spans="1:26" ht="29.25" customHeight="1" x14ac:dyDescent="0.2">
      <c r="A181" s="86"/>
      <c r="B181" s="53" t="s">
        <v>187</v>
      </c>
      <c r="C181" s="58">
        <v>141.946</v>
      </c>
      <c r="D181" s="58"/>
      <c r="E181" s="58"/>
      <c r="F181" s="58"/>
      <c r="G181" s="58"/>
      <c r="H181" s="63">
        <v>141.946</v>
      </c>
      <c r="I181" s="63"/>
      <c r="J181" s="63"/>
      <c r="K181" s="58"/>
      <c r="L181" s="58"/>
      <c r="M181" s="58"/>
      <c r="N181" s="58"/>
      <c r="O181" s="63"/>
      <c r="P181" s="63"/>
      <c r="Q181" s="63"/>
      <c r="R181" s="58"/>
      <c r="S181" s="58"/>
      <c r="T181" s="58"/>
      <c r="U181" s="58"/>
      <c r="V181" s="63"/>
      <c r="W181" s="63"/>
      <c r="X181" s="63"/>
      <c r="Y181" s="113"/>
      <c r="Z181" s="10"/>
    </row>
    <row r="182" spans="1:26" ht="29.25" customHeight="1" x14ac:dyDescent="0.2">
      <c r="A182" s="86"/>
      <c r="B182" s="29" t="s">
        <v>185</v>
      </c>
      <c r="C182" s="55">
        <v>2.839</v>
      </c>
      <c r="D182" s="55"/>
      <c r="E182" s="55"/>
      <c r="F182" s="55"/>
      <c r="G182" s="55"/>
      <c r="H182" s="55">
        <v>2.839</v>
      </c>
      <c r="I182" s="63"/>
      <c r="J182" s="63"/>
      <c r="K182" s="55"/>
      <c r="L182" s="55"/>
      <c r="M182" s="55"/>
      <c r="N182" s="55"/>
      <c r="O182" s="55"/>
      <c r="P182" s="63"/>
      <c r="Q182" s="63"/>
      <c r="R182" s="55"/>
      <c r="S182" s="55"/>
      <c r="T182" s="55"/>
      <c r="U182" s="55"/>
      <c r="V182" s="55"/>
      <c r="W182" s="63"/>
      <c r="X182" s="63"/>
      <c r="Y182" s="113"/>
      <c r="Z182" s="10"/>
    </row>
    <row r="183" spans="1:26" ht="18" customHeight="1" x14ac:dyDescent="0.2">
      <c r="A183" s="86"/>
      <c r="B183" s="29" t="s">
        <v>32</v>
      </c>
      <c r="C183" s="55">
        <v>3.0379999999999998</v>
      </c>
      <c r="D183" s="55"/>
      <c r="E183" s="55"/>
      <c r="F183" s="55"/>
      <c r="G183" s="55"/>
      <c r="H183" s="55">
        <v>3.0379999999999998</v>
      </c>
      <c r="I183" s="63"/>
      <c r="J183" s="63"/>
      <c r="K183" s="55"/>
      <c r="L183" s="55"/>
      <c r="M183" s="55"/>
      <c r="N183" s="55"/>
      <c r="O183" s="55"/>
      <c r="P183" s="63"/>
      <c r="Q183" s="63"/>
      <c r="R183" s="55"/>
      <c r="S183" s="55"/>
      <c r="T183" s="55"/>
      <c r="U183" s="55"/>
      <c r="V183" s="55"/>
      <c r="W183" s="63"/>
      <c r="X183" s="63"/>
      <c r="Y183" s="113"/>
      <c r="Z183" s="10"/>
    </row>
    <row r="184" spans="1:26" ht="38.25" x14ac:dyDescent="0.2">
      <c r="A184" s="86"/>
      <c r="B184" s="29" t="s">
        <v>322</v>
      </c>
      <c r="C184" s="55">
        <v>399.99</v>
      </c>
      <c r="D184" s="55"/>
      <c r="E184" s="55"/>
      <c r="F184" s="55"/>
      <c r="G184" s="55"/>
      <c r="H184" s="55">
        <v>399.99</v>
      </c>
      <c r="I184" s="63"/>
      <c r="J184" s="63"/>
      <c r="K184" s="55"/>
      <c r="L184" s="55"/>
      <c r="M184" s="55"/>
      <c r="N184" s="55"/>
      <c r="O184" s="55"/>
      <c r="P184" s="63"/>
      <c r="Q184" s="63"/>
      <c r="R184" s="55"/>
      <c r="S184" s="55"/>
      <c r="T184" s="55"/>
      <c r="U184" s="55"/>
      <c r="V184" s="55"/>
      <c r="W184" s="63"/>
      <c r="X184" s="63"/>
      <c r="Y184" s="113"/>
      <c r="Z184" s="10"/>
    </row>
    <row r="185" spans="1:26" ht="38.25" x14ac:dyDescent="0.2">
      <c r="A185" s="86"/>
      <c r="B185" s="29" t="s">
        <v>323</v>
      </c>
      <c r="C185" s="55">
        <v>399.99</v>
      </c>
      <c r="D185" s="55"/>
      <c r="E185" s="55"/>
      <c r="F185" s="55"/>
      <c r="G185" s="55"/>
      <c r="H185" s="55">
        <v>399.99</v>
      </c>
      <c r="I185" s="63"/>
      <c r="J185" s="63"/>
      <c r="K185" s="55"/>
      <c r="L185" s="55"/>
      <c r="M185" s="55"/>
      <c r="N185" s="55"/>
      <c r="O185" s="55"/>
      <c r="P185" s="63"/>
      <c r="Q185" s="63"/>
      <c r="R185" s="55"/>
      <c r="S185" s="55"/>
      <c r="T185" s="55"/>
      <c r="U185" s="55"/>
      <c r="V185" s="55"/>
      <c r="W185" s="63"/>
      <c r="X185" s="63"/>
      <c r="Y185" s="113"/>
      <c r="Z185" s="10"/>
    </row>
    <row r="186" spans="1:26" ht="38.25" x14ac:dyDescent="0.2">
      <c r="A186" s="86"/>
      <c r="B186" s="29" t="s">
        <v>324</v>
      </c>
      <c r="C186" s="55">
        <v>258.74299999999999</v>
      </c>
      <c r="D186" s="55"/>
      <c r="E186" s="55"/>
      <c r="F186" s="55"/>
      <c r="G186" s="55"/>
      <c r="H186" s="55">
        <v>258.74299999999999</v>
      </c>
      <c r="I186" s="63"/>
      <c r="J186" s="63"/>
      <c r="K186" s="55"/>
      <c r="L186" s="55"/>
      <c r="M186" s="55"/>
      <c r="N186" s="55"/>
      <c r="O186" s="55"/>
      <c r="P186" s="63"/>
      <c r="Q186" s="63"/>
      <c r="R186" s="55"/>
      <c r="S186" s="55"/>
      <c r="T186" s="55"/>
      <c r="U186" s="55"/>
      <c r="V186" s="55"/>
      <c r="W186" s="63"/>
      <c r="X186" s="63"/>
      <c r="Y186" s="113"/>
      <c r="Z186" s="10"/>
    </row>
    <row r="187" spans="1:26" ht="38.25" x14ac:dyDescent="0.2">
      <c r="A187" s="86"/>
      <c r="B187" s="29" t="s">
        <v>325</v>
      </c>
      <c r="C187" s="55">
        <v>62.155000000000001</v>
      </c>
      <c r="D187" s="55"/>
      <c r="E187" s="55"/>
      <c r="F187" s="55"/>
      <c r="G187" s="55"/>
      <c r="H187" s="55">
        <v>62.155000000000001</v>
      </c>
      <c r="I187" s="63"/>
      <c r="J187" s="63"/>
      <c r="K187" s="55"/>
      <c r="L187" s="55"/>
      <c r="M187" s="55"/>
      <c r="N187" s="55"/>
      <c r="O187" s="55"/>
      <c r="P187" s="63"/>
      <c r="Q187" s="63"/>
      <c r="R187" s="55"/>
      <c r="S187" s="55"/>
      <c r="T187" s="55"/>
      <c r="U187" s="55"/>
      <c r="V187" s="55"/>
      <c r="W187" s="63"/>
      <c r="X187" s="63"/>
      <c r="Y187" s="113"/>
      <c r="Z187" s="10"/>
    </row>
    <row r="188" spans="1:26" ht="38.25" x14ac:dyDescent="0.2">
      <c r="A188" s="86"/>
      <c r="B188" s="29" t="s">
        <v>326</v>
      </c>
      <c r="C188" s="55">
        <v>79.091999999999999</v>
      </c>
      <c r="D188" s="55"/>
      <c r="E188" s="55"/>
      <c r="F188" s="55"/>
      <c r="G188" s="55"/>
      <c r="H188" s="55">
        <v>79.091999999999999</v>
      </c>
      <c r="I188" s="63"/>
      <c r="J188" s="63"/>
      <c r="K188" s="55"/>
      <c r="L188" s="55"/>
      <c r="M188" s="55"/>
      <c r="N188" s="55"/>
      <c r="O188" s="55"/>
      <c r="P188" s="63"/>
      <c r="Q188" s="63"/>
      <c r="R188" s="55"/>
      <c r="S188" s="55"/>
      <c r="T188" s="55"/>
      <c r="U188" s="55"/>
      <c r="V188" s="55"/>
      <c r="W188" s="63"/>
      <c r="X188" s="63"/>
      <c r="Y188" s="113"/>
      <c r="Z188" s="10"/>
    </row>
    <row r="189" spans="1:26" ht="25.5" x14ac:dyDescent="0.2">
      <c r="A189" s="86"/>
      <c r="B189" s="29" t="s">
        <v>185</v>
      </c>
      <c r="C189" s="55">
        <v>24</v>
      </c>
      <c r="D189" s="55"/>
      <c r="E189" s="55"/>
      <c r="F189" s="55"/>
      <c r="G189" s="55"/>
      <c r="H189" s="55">
        <v>24</v>
      </c>
      <c r="I189" s="63"/>
      <c r="J189" s="63"/>
      <c r="K189" s="55"/>
      <c r="L189" s="55"/>
      <c r="M189" s="55"/>
      <c r="N189" s="55"/>
      <c r="O189" s="55"/>
      <c r="P189" s="63"/>
      <c r="Q189" s="63"/>
      <c r="R189" s="55"/>
      <c r="S189" s="55"/>
      <c r="T189" s="55"/>
      <c r="U189" s="55"/>
      <c r="V189" s="55"/>
      <c r="W189" s="63"/>
      <c r="X189" s="63"/>
      <c r="Y189" s="113"/>
      <c r="Z189" s="10"/>
    </row>
    <row r="190" spans="1:26" x14ac:dyDescent="0.2">
      <c r="A190" s="86"/>
      <c r="B190" s="29" t="s">
        <v>327</v>
      </c>
      <c r="C190" s="55">
        <v>25.68</v>
      </c>
      <c r="D190" s="55"/>
      <c r="E190" s="55"/>
      <c r="F190" s="55"/>
      <c r="G190" s="55"/>
      <c r="H190" s="55">
        <v>25.68</v>
      </c>
      <c r="I190" s="63"/>
      <c r="J190" s="63"/>
      <c r="K190" s="55"/>
      <c r="L190" s="55"/>
      <c r="M190" s="55"/>
      <c r="N190" s="55"/>
      <c r="O190" s="55"/>
      <c r="P190" s="63"/>
      <c r="Q190" s="63"/>
      <c r="R190" s="55"/>
      <c r="S190" s="55"/>
      <c r="T190" s="55"/>
      <c r="U190" s="55"/>
      <c r="V190" s="55"/>
      <c r="W190" s="63"/>
      <c r="X190" s="63"/>
      <c r="Y190" s="113"/>
      <c r="Z190" s="10"/>
    </row>
    <row r="191" spans="1:26" ht="51" x14ac:dyDescent="0.2">
      <c r="A191" s="85" t="s">
        <v>201</v>
      </c>
      <c r="B191" s="29" t="s">
        <v>274</v>
      </c>
      <c r="C191" s="81"/>
      <c r="D191" s="81"/>
      <c r="E191" s="81"/>
      <c r="F191" s="81"/>
      <c r="G191" s="81"/>
      <c r="H191" s="81"/>
      <c r="I191" s="81"/>
      <c r="J191" s="81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49"/>
      <c r="Z191" s="10"/>
    </row>
    <row r="192" spans="1:26" ht="25.5" x14ac:dyDescent="0.2">
      <c r="A192" s="86"/>
      <c r="B192" s="29" t="s">
        <v>42</v>
      </c>
      <c r="C192" s="55">
        <v>1385.9090000000001</v>
      </c>
      <c r="D192" s="55"/>
      <c r="E192" s="55"/>
      <c r="F192" s="55"/>
      <c r="G192" s="55"/>
      <c r="H192" s="55"/>
      <c r="I192" s="55">
        <v>1385.9090000000001</v>
      </c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113" t="s">
        <v>12</v>
      </c>
      <c r="Z192" s="10"/>
    </row>
    <row r="193" spans="1:26" ht="38.25" x14ac:dyDescent="0.2">
      <c r="A193" s="86"/>
      <c r="B193" s="29" t="s">
        <v>68</v>
      </c>
      <c r="C193" s="55">
        <v>477.33100000000002</v>
      </c>
      <c r="D193" s="55"/>
      <c r="E193" s="55"/>
      <c r="F193" s="55"/>
      <c r="G193" s="55"/>
      <c r="H193" s="55"/>
      <c r="I193" s="55">
        <v>477.33100000000002</v>
      </c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113"/>
      <c r="Z193" s="10"/>
    </row>
    <row r="194" spans="1:26" x14ac:dyDescent="0.2">
      <c r="A194" s="86"/>
      <c r="B194" s="29" t="s">
        <v>32</v>
      </c>
      <c r="C194" s="55">
        <v>4.1319999999999997</v>
      </c>
      <c r="D194" s="55"/>
      <c r="E194" s="55"/>
      <c r="F194" s="55"/>
      <c r="G194" s="55"/>
      <c r="H194" s="55"/>
      <c r="I194" s="55">
        <v>4.1319999999999997</v>
      </c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113"/>
      <c r="Z194" s="10"/>
    </row>
    <row r="195" spans="1:26" ht="25.5" x14ac:dyDescent="0.2">
      <c r="A195" s="86"/>
      <c r="B195" s="29" t="s">
        <v>328</v>
      </c>
      <c r="C195" s="55">
        <v>219.13399999999999</v>
      </c>
      <c r="D195" s="55"/>
      <c r="E195" s="55"/>
      <c r="F195" s="55"/>
      <c r="G195" s="55"/>
      <c r="H195" s="55">
        <v>219.13399999999999</v>
      </c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113"/>
      <c r="Z195" s="10"/>
    </row>
    <row r="196" spans="1:26" ht="25.5" x14ac:dyDescent="0.2">
      <c r="A196" s="86"/>
      <c r="B196" s="29" t="s">
        <v>185</v>
      </c>
      <c r="C196" s="55">
        <v>4.6890000000000001</v>
      </c>
      <c r="D196" s="55"/>
      <c r="E196" s="55"/>
      <c r="F196" s="55"/>
      <c r="G196" s="55"/>
      <c r="H196" s="55">
        <v>4.6890000000000001</v>
      </c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113"/>
      <c r="Z196" s="10"/>
    </row>
    <row r="197" spans="1:26" x14ac:dyDescent="0.2">
      <c r="A197" s="87"/>
      <c r="B197" s="29" t="s">
        <v>327</v>
      </c>
      <c r="C197" s="55">
        <v>4.383</v>
      </c>
      <c r="D197" s="55"/>
      <c r="E197" s="55"/>
      <c r="F197" s="55"/>
      <c r="G197" s="55"/>
      <c r="H197" s="55">
        <v>4.383</v>
      </c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114"/>
      <c r="Z197" s="10"/>
    </row>
    <row r="198" spans="1:26" ht="45" customHeight="1" x14ac:dyDescent="0.2">
      <c r="A198" s="156" t="s">
        <v>202</v>
      </c>
      <c r="B198" s="29" t="s">
        <v>275</v>
      </c>
      <c r="C198" s="119"/>
      <c r="D198" s="119"/>
      <c r="E198" s="119"/>
      <c r="F198" s="119"/>
      <c r="G198" s="119"/>
      <c r="H198" s="119"/>
      <c r="I198" s="119"/>
      <c r="J198" s="119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112" t="s">
        <v>12</v>
      </c>
      <c r="Z198" s="10"/>
    </row>
    <row r="199" spans="1:26" ht="31.5" customHeight="1" x14ac:dyDescent="0.2">
      <c r="A199" s="156"/>
      <c r="B199" s="29" t="s">
        <v>42</v>
      </c>
      <c r="C199" s="55">
        <v>1421.204</v>
      </c>
      <c r="D199" s="55"/>
      <c r="E199" s="55"/>
      <c r="F199" s="55"/>
      <c r="G199" s="55"/>
      <c r="H199" s="55"/>
      <c r="I199" s="55">
        <v>1421.204</v>
      </c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113"/>
      <c r="Z199" s="10"/>
    </row>
    <row r="200" spans="1:26" ht="25.5" x14ac:dyDescent="0.2">
      <c r="A200" s="156"/>
      <c r="B200" s="29" t="s">
        <v>48</v>
      </c>
      <c r="C200" s="55">
        <v>274.22399999999999</v>
      </c>
      <c r="D200" s="55"/>
      <c r="E200" s="55"/>
      <c r="F200" s="55"/>
      <c r="G200" s="55"/>
      <c r="H200" s="55"/>
      <c r="I200" s="55">
        <v>274.22399999999999</v>
      </c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113"/>
      <c r="Z200" s="10"/>
    </row>
    <row r="201" spans="1:26" ht="25.5" customHeight="1" x14ac:dyDescent="0.2">
      <c r="A201" s="85" t="s">
        <v>203</v>
      </c>
      <c r="B201" s="29" t="s">
        <v>276</v>
      </c>
      <c r="C201" s="119"/>
      <c r="D201" s="119"/>
      <c r="E201" s="119"/>
      <c r="F201" s="119"/>
      <c r="G201" s="119"/>
      <c r="H201" s="119"/>
      <c r="I201" s="119"/>
      <c r="J201" s="119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113"/>
      <c r="Z201" s="10"/>
    </row>
    <row r="202" spans="1:26" ht="25.5" x14ac:dyDescent="0.2">
      <c r="A202" s="86"/>
      <c r="B202" s="29" t="s">
        <v>42</v>
      </c>
      <c r="C202" s="55">
        <v>2331.1869999999999</v>
      </c>
      <c r="D202" s="55"/>
      <c r="E202" s="55"/>
      <c r="F202" s="55"/>
      <c r="G202" s="55"/>
      <c r="H202" s="55"/>
      <c r="I202" s="55">
        <v>2331.1869999999999</v>
      </c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113"/>
      <c r="Z202" s="10"/>
    </row>
    <row r="203" spans="1:26" ht="38.25" x14ac:dyDescent="0.2">
      <c r="A203" s="86"/>
      <c r="B203" s="29" t="s">
        <v>111</v>
      </c>
      <c r="C203" s="55">
        <v>50.206000000000003</v>
      </c>
      <c r="D203" s="55"/>
      <c r="E203" s="55"/>
      <c r="F203" s="55"/>
      <c r="G203" s="55"/>
      <c r="H203" s="55"/>
      <c r="I203" s="55">
        <v>50.206000000000003</v>
      </c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113"/>
      <c r="Z203" s="10"/>
    </row>
    <row r="204" spans="1:26" ht="25.5" x14ac:dyDescent="0.2">
      <c r="A204" s="86"/>
      <c r="B204" s="29" t="s">
        <v>49</v>
      </c>
      <c r="C204" s="55">
        <v>1420.2850000000001</v>
      </c>
      <c r="D204" s="55"/>
      <c r="E204" s="55"/>
      <c r="F204" s="55"/>
      <c r="G204" s="55"/>
      <c r="H204" s="55"/>
      <c r="I204" s="55">
        <v>1420.2850000000001</v>
      </c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113"/>
      <c r="Z204" s="10"/>
    </row>
    <row r="205" spans="1:26" ht="51" x14ac:dyDescent="0.2">
      <c r="A205" s="86"/>
      <c r="B205" s="29" t="s">
        <v>50</v>
      </c>
      <c r="C205" s="55">
        <v>416.39600000000002</v>
      </c>
      <c r="D205" s="55"/>
      <c r="E205" s="55"/>
      <c r="F205" s="55"/>
      <c r="G205" s="55"/>
      <c r="H205" s="55"/>
      <c r="I205" s="55">
        <v>416.39600000000002</v>
      </c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113"/>
      <c r="Z205" s="10"/>
    </row>
    <row r="206" spans="1:26" ht="30.75" customHeight="1" x14ac:dyDescent="0.2">
      <c r="A206" s="86"/>
      <c r="B206" s="29" t="s">
        <v>130</v>
      </c>
      <c r="C206" s="55">
        <v>68.766999999999996</v>
      </c>
      <c r="D206" s="55"/>
      <c r="E206" s="55"/>
      <c r="F206" s="55"/>
      <c r="G206" s="55"/>
      <c r="H206" s="55"/>
      <c r="I206" s="55">
        <v>68.766999999999996</v>
      </c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113"/>
      <c r="Z206" s="10"/>
    </row>
    <row r="207" spans="1:26" x14ac:dyDescent="0.2">
      <c r="A207" s="86"/>
      <c r="B207" s="29" t="s">
        <v>131</v>
      </c>
      <c r="C207" s="55">
        <v>1.472</v>
      </c>
      <c r="D207" s="55"/>
      <c r="E207" s="55"/>
      <c r="F207" s="55"/>
      <c r="G207" s="55"/>
      <c r="H207" s="55"/>
      <c r="I207" s="55">
        <v>1.472</v>
      </c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113"/>
      <c r="Z207" s="10"/>
    </row>
    <row r="208" spans="1:26" ht="24" customHeight="1" x14ac:dyDescent="0.2">
      <c r="A208" s="87"/>
      <c r="B208" s="29" t="s">
        <v>51</v>
      </c>
      <c r="C208" s="55">
        <v>800</v>
      </c>
      <c r="D208" s="55"/>
      <c r="E208" s="55"/>
      <c r="F208" s="55"/>
      <c r="G208" s="55"/>
      <c r="H208" s="55"/>
      <c r="I208" s="55">
        <v>800</v>
      </c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114"/>
      <c r="Z208" s="10"/>
    </row>
    <row r="209" spans="1:26" s="13" customFormat="1" ht="39" customHeight="1" x14ac:dyDescent="0.2">
      <c r="A209" s="85" t="s">
        <v>204</v>
      </c>
      <c r="B209" s="29" t="s">
        <v>277</v>
      </c>
      <c r="C209" s="119"/>
      <c r="D209" s="119"/>
      <c r="E209" s="119"/>
      <c r="F209" s="119"/>
      <c r="G209" s="119"/>
      <c r="H209" s="119"/>
      <c r="I209" s="119"/>
      <c r="J209" s="119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112" t="s">
        <v>12</v>
      </c>
      <c r="Z209" s="12"/>
    </row>
    <row r="210" spans="1:26" s="13" customFormat="1" ht="24" customHeight="1" x14ac:dyDescent="0.2">
      <c r="A210" s="86"/>
      <c r="B210" s="29" t="s">
        <v>52</v>
      </c>
      <c r="C210" s="55">
        <v>1796.242</v>
      </c>
      <c r="D210" s="55"/>
      <c r="E210" s="55"/>
      <c r="F210" s="55"/>
      <c r="G210" s="55"/>
      <c r="H210" s="55"/>
      <c r="I210" s="55">
        <v>1796.242</v>
      </c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113"/>
      <c r="Z210" s="12"/>
    </row>
    <row r="211" spans="1:26" s="13" customFormat="1" ht="60" customHeight="1" x14ac:dyDescent="0.2">
      <c r="A211" s="86"/>
      <c r="B211" s="29" t="s">
        <v>53</v>
      </c>
      <c r="C211" s="55">
        <v>301.23599999999999</v>
      </c>
      <c r="D211" s="55"/>
      <c r="E211" s="55"/>
      <c r="F211" s="55"/>
      <c r="G211" s="55"/>
      <c r="H211" s="55"/>
      <c r="I211" s="55">
        <v>301.23599999999999</v>
      </c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113"/>
      <c r="Z211" s="12"/>
    </row>
    <row r="212" spans="1:26" s="13" customFormat="1" ht="38.25" x14ac:dyDescent="0.2">
      <c r="A212" s="86"/>
      <c r="B212" s="29" t="s">
        <v>54</v>
      </c>
      <c r="C212" s="55">
        <f>316.759-311.559</f>
        <v>5.1999999999999886</v>
      </c>
      <c r="D212" s="55"/>
      <c r="E212" s="55"/>
      <c r="F212" s="55"/>
      <c r="G212" s="55"/>
      <c r="H212" s="55"/>
      <c r="I212" s="55">
        <v>5.2</v>
      </c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113"/>
      <c r="Z212" s="12"/>
    </row>
    <row r="213" spans="1:26" s="13" customFormat="1" ht="38.25" x14ac:dyDescent="0.2">
      <c r="A213" s="86"/>
      <c r="B213" s="53" t="s">
        <v>149</v>
      </c>
      <c r="C213" s="55">
        <v>500.01400000000001</v>
      </c>
      <c r="D213" s="55"/>
      <c r="E213" s="55"/>
      <c r="F213" s="55"/>
      <c r="G213" s="55">
        <v>500.01400000000001</v>
      </c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113"/>
      <c r="Z213" s="12"/>
    </row>
    <row r="214" spans="1:26" s="13" customFormat="1" ht="51" x14ac:dyDescent="0.2">
      <c r="A214" s="86"/>
      <c r="B214" s="53" t="s">
        <v>146</v>
      </c>
      <c r="C214" s="55">
        <v>4.141</v>
      </c>
      <c r="D214" s="55"/>
      <c r="E214" s="55"/>
      <c r="F214" s="55"/>
      <c r="G214" s="55">
        <v>4.141</v>
      </c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113"/>
      <c r="Z214" s="12"/>
    </row>
    <row r="215" spans="1:26" s="13" customFormat="1" ht="38.25" x14ac:dyDescent="0.2">
      <c r="A215" s="86"/>
      <c r="B215" s="29" t="s">
        <v>137</v>
      </c>
      <c r="C215" s="55">
        <v>483.11500000000001</v>
      </c>
      <c r="D215" s="55"/>
      <c r="E215" s="55"/>
      <c r="F215" s="55"/>
      <c r="G215" s="55">
        <v>483.11500000000001</v>
      </c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113"/>
      <c r="Z215" s="12"/>
    </row>
    <row r="216" spans="1:26" s="13" customFormat="1" ht="33" customHeight="1" x14ac:dyDescent="0.2">
      <c r="A216" s="86"/>
      <c r="B216" s="29" t="s">
        <v>141</v>
      </c>
      <c r="C216" s="55">
        <v>399.19600000000003</v>
      </c>
      <c r="D216" s="55"/>
      <c r="E216" s="55"/>
      <c r="F216" s="55"/>
      <c r="G216" s="55">
        <v>399.19600000000003</v>
      </c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113"/>
      <c r="Z216" s="12"/>
    </row>
    <row r="217" spans="1:26" s="13" customFormat="1" ht="48" customHeight="1" x14ac:dyDescent="0.2">
      <c r="A217" s="86"/>
      <c r="B217" s="53" t="s">
        <v>147</v>
      </c>
      <c r="C217" s="55">
        <v>16.527000000000001</v>
      </c>
      <c r="D217" s="55"/>
      <c r="E217" s="55"/>
      <c r="F217" s="55"/>
      <c r="G217" s="55">
        <v>16.527000000000001</v>
      </c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113"/>
      <c r="Z217" s="12"/>
    </row>
    <row r="218" spans="1:26" s="13" customFormat="1" ht="39" customHeight="1" x14ac:dyDescent="0.2">
      <c r="A218" s="86"/>
      <c r="B218" s="29" t="s">
        <v>151</v>
      </c>
      <c r="C218" s="55">
        <v>268</v>
      </c>
      <c r="D218" s="55"/>
      <c r="E218" s="55"/>
      <c r="F218" s="55"/>
      <c r="G218" s="55">
        <v>268</v>
      </c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113"/>
      <c r="Z218" s="12"/>
    </row>
    <row r="219" spans="1:26" s="13" customFormat="1" ht="51" x14ac:dyDescent="0.2">
      <c r="A219" s="86"/>
      <c r="B219" s="53" t="s">
        <v>150</v>
      </c>
      <c r="C219" s="55">
        <v>11.095000000000001</v>
      </c>
      <c r="D219" s="55"/>
      <c r="E219" s="55"/>
      <c r="F219" s="55"/>
      <c r="G219" s="55">
        <v>11.095000000000001</v>
      </c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113"/>
      <c r="Z219" s="12"/>
    </row>
    <row r="220" spans="1:26" s="13" customFormat="1" ht="38.25" x14ac:dyDescent="0.2">
      <c r="A220" s="86"/>
      <c r="B220" s="29" t="s">
        <v>162</v>
      </c>
      <c r="C220" s="55">
        <v>100.98699999999999</v>
      </c>
      <c r="D220" s="55"/>
      <c r="E220" s="55"/>
      <c r="F220" s="55"/>
      <c r="G220" s="55">
        <v>100.98699999999999</v>
      </c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113"/>
      <c r="Z220" s="12"/>
    </row>
    <row r="221" spans="1:26" s="13" customFormat="1" ht="38.25" x14ac:dyDescent="0.2">
      <c r="A221" s="86"/>
      <c r="B221" s="53" t="s">
        <v>75</v>
      </c>
      <c r="C221" s="55">
        <v>4.181</v>
      </c>
      <c r="D221" s="55"/>
      <c r="E221" s="55"/>
      <c r="F221" s="55"/>
      <c r="G221" s="55">
        <v>4.181</v>
      </c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114"/>
      <c r="Z221" s="12"/>
    </row>
    <row r="222" spans="1:26" s="13" customFormat="1" ht="38.25" x14ac:dyDescent="0.2">
      <c r="A222" s="86"/>
      <c r="B222" s="53" t="s">
        <v>46</v>
      </c>
      <c r="C222" s="58">
        <v>160</v>
      </c>
      <c r="D222" s="58"/>
      <c r="E222" s="58"/>
      <c r="F222" s="58"/>
      <c r="G222" s="58">
        <v>160</v>
      </c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112" t="s">
        <v>11</v>
      </c>
      <c r="Z222" s="12"/>
    </row>
    <row r="223" spans="1:26" s="13" customFormat="1" ht="47.25" customHeight="1" x14ac:dyDescent="0.2">
      <c r="A223" s="86"/>
      <c r="B223" s="34" t="s">
        <v>36</v>
      </c>
      <c r="C223" s="65">
        <f>G223</f>
        <v>6413.5190000000002</v>
      </c>
      <c r="D223" s="65"/>
      <c r="E223" s="65"/>
      <c r="F223" s="65"/>
      <c r="G223" s="65">
        <v>6413.5190000000002</v>
      </c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113"/>
      <c r="Z223" s="12"/>
    </row>
    <row r="224" spans="1:26" s="13" customFormat="1" ht="21.75" customHeight="1" x14ac:dyDescent="0.2">
      <c r="A224" s="86"/>
      <c r="B224" s="29" t="s">
        <v>34</v>
      </c>
      <c r="C224" s="55">
        <v>12.827</v>
      </c>
      <c r="D224" s="55"/>
      <c r="E224" s="55"/>
      <c r="F224" s="55"/>
      <c r="G224" s="55">
        <v>12.827</v>
      </c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113"/>
      <c r="Z224" s="12"/>
    </row>
    <row r="225" spans="1:26" s="13" customFormat="1" ht="24" customHeight="1" x14ac:dyDescent="0.2">
      <c r="A225" s="87"/>
      <c r="B225" s="29" t="s">
        <v>35</v>
      </c>
      <c r="C225" s="55">
        <v>100</v>
      </c>
      <c r="D225" s="55"/>
      <c r="E225" s="55"/>
      <c r="F225" s="55"/>
      <c r="G225" s="55">
        <v>100</v>
      </c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114"/>
      <c r="Z225" s="12"/>
    </row>
    <row r="226" spans="1:26" s="13" customFormat="1" ht="63.75" x14ac:dyDescent="0.2">
      <c r="A226" s="85" t="s">
        <v>205</v>
      </c>
      <c r="B226" s="29" t="s">
        <v>278</v>
      </c>
      <c r="C226" s="55">
        <v>94.19</v>
      </c>
      <c r="D226" s="55"/>
      <c r="E226" s="55"/>
      <c r="F226" s="55"/>
      <c r="G226" s="55">
        <v>94.19</v>
      </c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112" t="s">
        <v>12</v>
      </c>
      <c r="Z226" s="12"/>
    </row>
    <row r="227" spans="1:26" s="13" customFormat="1" ht="38.25" x14ac:dyDescent="0.2">
      <c r="A227" s="86"/>
      <c r="B227" s="29" t="s">
        <v>237</v>
      </c>
      <c r="C227" s="55">
        <v>200</v>
      </c>
      <c r="D227" s="55"/>
      <c r="E227" s="55"/>
      <c r="F227" s="55">
        <v>200</v>
      </c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113"/>
      <c r="Z227" s="12"/>
    </row>
    <row r="228" spans="1:26" s="13" customFormat="1" ht="25.5" x14ac:dyDescent="0.2">
      <c r="A228" s="86"/>
      <c r="B228" s="29" t="s">
        <v>185</v>
      </c>
      <c r="C228" s="55">
        <v>4</v>
      </c>
      <c r="D228" s="55"/>
      <c r="E228" s="55"/>
      <c r="F228" s="55"/>
      <c r="G228" s="55"/>
      <c r="H228" s="55">
        <v>4</v>
      </c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113"/>
      <c r="Z228" s="12"/>
    </row>
    <row r="229" spans="1:26" s="13" customFormat="1" x14ac:dyDescent="0.2">
      <c r="A229" s="87"/>
      <c r="B229" s="29" t="s">
        <v>32</v>
      </c>
      <c r="C229" s="55">
        <v>4.28</v>
      </c>
      <c r="D229" s="55"/>
      <c r="E229" s="55"/>
      <c r="F229" s="55"/>
      <c r="G229" s="55"/>
      <c r="H229" s="55">
        <v>4.28</v>
      </c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114"/>
      <c r="Z229" s="12"/>
    </row>
    <row r="230" spans="1:26" s="13" customFormat="1" ht="51" x14ac:dyDescent="0.2">
      <c r="A230" s="85" t="s">
        <v>206</v>
      </c>
      <c r="B230" s="29" t="s">
        <v>279</v>
      </c>
      <c r="C230" s="119"/>
      <c r="D230" s="119"/>
      <c r="E230" s="119"/>
      <c r="F230" s="119"/>
      <c r="G230" s="119"/>
      <c r="H230" s="119"/>
      <c r="I230" s="119"/>
      <c r="J230" s="119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112" t="s">
        <v>12</v>
      </c>
      <c r="Z230" s="12"/>
    </row>
    <row r="231" spans="1:26" s="13" customFormat="1" ht="31.5" customHeight="1" x14ac:dyDescent="0.2">
      <c r="A231" s="86"/>
      <c r="B231" s="29" t="s">
        <v>42</v>
      </c>
      <c r="C231" s="55">
        <v>1603.8230000000001</v>
      </c>
      <c r="D231" s="55"/>
      <c r="E231" s="55"/>
      <c r="F231" s="55"/>
      <c r="G231" s="55"/>
      <c r="H231" s="55"/>
      <c r="I231" s="55">
        <v>1603.8230000000001</v>
      </c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113"/>
      <c r="Z231" s="12"/>
    </row>
    <row r="232" spans="1:26" s="13" customFormat="1" x14ac:dyDescent="0.2">
      <c r="A232" s="86"/>
      <c r="B232" s="29" t="s">
        <v>78</v>
      </c>
      <c r="C232" s="55">
        <v>59.401000000000003</v>
      </c>
      <c r="D232" s="55"/>
      <c r="E232" s="55"/>
      <c r="F232" s="55"/>
      <c r="G232" s="55"/>
      <c r="H232" s="55"/>
      <c r="I232" s="55">
        <v>59.401000000000003</v>
      </c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113"/>
      <c r="Z232" s="12"/>
    </row>
    <row r="233" spans="1:26" s="13" customFormat="1" x14ac:dyDescent="0.2">
      <c r="A233" s="86"/>
      <c r="B233" s="29" t="s">
        <v>79</v>
      </c>
      <c r="C233" s="55">
        <v>34.322000000000003</v>
      </c>
      <c r="D233" s="55"/>
      <c r="E233" s="55"/>
      <c r="F233" s="55"/>
      <c r="G233" s="55"/>
      <c r="H233" s="55"/>
      <c r="I233" s="55">
        <v>34.322000000000003</v>
      </c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113"/>
      <c r="Z233" s="12"/>
    </row>
    <row r="234" spans="1:26" s="13" customFormat="1" ht="25.5" x14ac:dyDescent="0.2">
      <c r="A234" s="86"/>
      <c r="B234" s="29" t="s">
        <v>121</v>
      </c>
      <c r="C234" s="55">
        <v>48.3</v>
      </c>
      <c r="D234" s="55"/>
      <c r="E234" s="55"/>
      <c r="F234" s="55"/>
      <c r="G234" s="55"/>
      <c r="H234" s="55"/>
      <c r="I234" s="55">
        <v>48.3</v>
      </c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113"/>
      <c r="Z234" s="12"/>
    </row>
    <row r="235" spans="1:26" s="13" customFormat="1" ht="51" x14ac:dyDescent="0.2">
      <c r="A235" s="87"/>
      <c r="B235" s="29" t="s">
        <v>122</v>
      </c>
      <c r="C235" s="55">
        <v>112.081</v>
      </c>
      <c r="D235" s="55"/>
      <c r="E235" s="55"/>
      <c r="F235" s="55"/>
      <c r="G235" s="55"/>
      <c r="H235" s="55"/>
      <c r="I235" s="55">
        <v>112.081</v>
      </c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114"/>
      <c r="Z235" s="12"/>
    </row>
    <row r="236" spans="1:26" s="13" customFormat="1" ht="51" x14ac:dyDescent="0.2">
      <c r="A236" s="56" t="s">
        <v>207</v>
      </c>
      <c r="B236" s="29" t="s">
        <v>280</v>
      </c>
      <c r="C236" s="55">
        <v>106.264</v>
      </c>
      <c r="D236" s="55"/>
      <c r="E236" s="55"/>
      <c r="F236" s="55"/>
      <c r="G236" s="55">
        <v>106.264</v>
      </c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112" t="s">
        <v>12</v>
      </c>
      <c r="Z236" s="12"/>
    </row>
    <row r="237" spans="1:26" s="13" customFormat="1" ht="31.5" customHeight="1" x14ac:dyDescent="0.2">
      <c r="A237" s="156" t="s">
        <v>208</v>
      </c>
      <c r="B237" s="29" t="s">
        <v>281</v>
      </c>
      <c r="C237" s="119"/>
      <c r="D237" s="119"/>
      <c r="E237" s="119"/>
      <c r="F237" s="119"/>
      <c r="G237" s="119"/>
      <c r="H237" s="119"/>
      <c r="I237" s="119"/>
      <c r="J237" s="119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113"/>
      <c r="Z237" s="12"/>
    </row>
    <row r="238" spans="1:26" s="13" customFormat="1" ht="36.75" customHeight="1" x14ac:dyDescent="0.2">
      <c r="A238" s="156"/>
      <c r="B238" s="29" t="s">
        <v>55</v>
      </c>
      <c r="C238" s="55">
        <v>1702.1859999999999</v>
      </c>
      <c r="D238" s="55"/>
      <c r="E238" s="55"/>
      <c r="F238" s="55"/>
      <c r="G238" s="55"/>
      <c r="H238" s="55"/>
      <c r="I238" s="55">
        <v>1702.1859999999999</v>
      </c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113"/>
      <c r="Z238" s="12"/>
    </row>
    <row r="239" spans="1:26" s="13" customFormat="1" ht="31.5" customHeight="1" x14ac:dyDescent="0.2">
      <c r="A239" s="156"/>
      <c r="B239" s="29" t="s">
        <v>71</v>
      </c>
      <c r="C239" s="55">
        <v>915.6</v>
      </c>
      <c r="D239" s="55"/>
      <c r="E239" s="55"/>
      <c r="F239" s="55"/>
      <c r="G239" s="55"/>
      <c r="H239" s="55"/>
      <c r="I239" s="55">
        <v>915.6</v>
      </c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113"/>
      <c r="Z239" s="12"/>
    </row>
    <row r="240" spans="1:26" s="13" customFormat="1" ht="25.5" customHeight="1" x14ac:dyDescent="0.2">
      <c r="A240" s="156"/>
      <c r="B240" s="29" t="s">
        <v>78</v>
      </c>
      <c r="C240" s="55">
        <v>22</v>
      </c>
      <c r="D240" s="55"/>
      <c r="E240" s="55"/>
      <c r="F240" s="55"/>
      <c r="G240" s="55">
        <v>22</v>
      </c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113"/>
      <c r="Z240" s="12"/>
    </row>
    <row r="241" spans="1:26" s="13" customFormat="1" ht="24" customHeight="1" x14ac:dyDescent="0.2">
      <c r="A241" s="156"/>
      <c r="B241" s="29" t="s">
        <v>79</v>
      </c>
      <c r="C241" s="55">
        <v>23.54</v>
      </c>
      <c r="D241" s="55"/>
      <c r="E241" s="55"/>
      <c r="F241" s="55"/>
      <c r="G241" s="55">
        <v>23.54</v>
      </c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113"/>
      <c r="Z241" s="12"/>
    </row>
    <row r="242" spans="1:26" s="13" customFormat="1" ht="25.5" customHeight="1" x14ac:dyDescent="0.2">
      <c r="A242" s="156"/>
      <c r="B242" s="29" t="s">
        <v>235</v>
      </c>
      <c r="C242" s="55">
        <f>N242+L242</f>
        <v>534.78399999999999</v>
      </c>
      <c r="D242" s="55"/>
      <c r="E242" s="55"/>
      <c r="F242" s="55"/>
      <c r="G242" s="55"/>
      <c r="H242" s="55"/>
      <c r="I242" s="55"/>
      <c r="J242" s="55"/>
      <c r="K242" s="55"/>
      <c r="L242" s="55">
        <v>200</v>
      </c>
      <c r="M242" s="55"/>
      <c r="N242" s="55">
        <v>334.78399999999999</v>
      </c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113"/>
      <c r="Z242" s="12"/>
    </row>
    <row r="243" spans="1:26" s="13" customFormat="1" ht="25.5" customHeight="1" x14ac:dyDescent="0.2">
      <c r="A243" s="156"/>
      <c r="B243" s="29" t="s">
        <v>185</v>
      </c>
      <c r="C243" s="55">
        <f t="shared" ref="C243:C246" si="0">N243</f>
        <v>26.696000000000002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>
        <v>26.696000000000002</v>
      </c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113"/>
      <c r="Z243" s="12"/>
    </row>
    <row r="244" spans="1:26" s="13" customFormat="1" ht="24" customHeight="1" x14ac:dyDescent="0.2">
      <c r="A244" s="156"/>
      <c r="B244" s="29" t="s">
        <v>79</v>
      </c>
      <c r="C244" s="55">
        <f t="shared" si="0"/>
        <v>28.564</v>
      </c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>
        <v>28.564</v>
      </c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113"/>
      <c r="Z244" s="12"/>
    </row>
    <row r="245" spans="1:26" s="13" customFormat="1" ht="38.25" x14ac:dyDescent="0.2">
      <c r="A245" s="156"/>
      <c r="B245" s="29" t="s">
        <v>364</v>
      </c>
      <c r="C245" s="55">
        <f t="shared" si="0"/>
        <v>395.77699999999999</v>
      </c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>
        <v>395.77699999999999</v>
      </c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113"/>
      <c r="Z245" s="12"/>
    </row>
    <row r="246" spans="1:26" s="13" customFormat="1" ht="38.25" x14ac:dyDescent="0.2">
      <c r="A246" s="156"/>
      <c r="B246" s="29" t="s">
        <v>363</v>
      </c>
      <c r="C246" s="55">
        <f t="shared" si="0"/>
        <v>395.01900000000001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>
        <v>395.01900000000001</v>
      </c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113"/>
      <c r="Z246" s="12"/>
    </row>
    <row r="247" spans="1:26" s="13" customFormat="1" ht="25.5" x14ac:dyDescent="0.2">
      <c r="A247" s="156"/>
      <c r="B247" s="29" t="s">
        <v>185</v>
      </c>
      <c r="C247" s="55">
        <f t="shared" ref="C247" si="1">N247</f>
        <v>100</v>
      </c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>
        <v>100</v>
      </c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113"/>
      <c r="Z247" s="12"/>
    </row>
    <row r="248" spans="1:26" s="13" customFormat="1" ht="38.25" customHeight="1" x14ac:dyDescent="0.2">
      <c r="A248" s="85" t="s">
        <v>209</v>
      </c>
      <c r="B248" s="29" t="s">
        <v>282</v>
      </c>
      <c r="C248" s="119"/>
      <c r="D248" s="119"/>
      <c r="E248" s="119"/>
      <c r="F248" s="119"/>
      <c r="G248" s="119"/>
      <c r="H248" s="119"/>
      <c r="I248" s="119"/>
      <c r="J248" s="119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112" t="s">
        <v>12</v>
      </c>
      <c r="Z248" s="12"/>
    </row>
    <row r="249" spans="1:26" s="13" customFormat="1" ht="38.25" customHeight="1" x14ac:dyDescent="0.2">
      <c r="A249" s="86"/>
      <c r="B249" s="29" t="s">
        <v>42</v>
      </c>
      <c r="C249" s="55">
        <v>2428.4050000000002</v>
      </c>
      <c r="D249" s="55"/>
      <c r="E249" s="55"/>
      <c r="F249" s="55"/>
      <c r="G249" s="55"/>
      <c r="H249" s="55"/>
      <c r="I249" s="55">
        <v>2428.4050000000002</v>
      </c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113"/>
      <c r="Z249" s="12"/>
    </row>
    <row r="250" spans="1:26" s="13" customFormat="1" ht="25.5" customHeight="1" x14ac:dyDescent="0.2">
      <c r="A250" s="86"/>
      <c r="B250" s="29" t="s">
        <v>78</v>
      </c>
      <c r="C250" s="55">
        <v>12</v>
      </c>
      <c r="D250" s="55"/>
      <c r="E250" s="55"/>
      <c r="F250" s="55"/>
      <c r="G250" s="55">
        <v>12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113"/>
      <c r="Z250" s="12"/>
    </row>
    <row r="251" spans="1:26" s="13" customFormat="1" ht="20.25" customHeight="1" x14ac:dyDescent="0.2">
      <c r="A251" s="86"/>
      <c r="B251" s="29" t="s">
        <v>79</v>
      </c>
      <c r="C251" s="55">
        <v>11.856999999999999</v>
      </c>
      <c r="D251" s="55"/>
      <c r="E251" s="55"/>
      <c r="F251" s="55"/>
      <c r="G251" s="55">
        <v>11.856999999999999</v>
      </c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113"/>
      <c r="Z251" s="12"/>
    </row>
    <row r="252" spans="1:26" s="13" customFormat="1" ht="51" x14ac:dyDescent="0.2">
      <c r="A252" s="86"/>
      <c r="B252" s="29" t="s">
        <v>56</v>
      </c>
      <c r="C252" s="55">
        <v>20</v>
      </c>
      <c r="D252" s="55"/>
      <c r="E252" s="55"/>
      <c r="F252" s="55"/>
      <c r="G252" s="55">
        <v>20</v>
      </c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113"/>
      <c r="Z252" s="12"/>
    </row>
    <row r="253" spans="1:26" s="13" customFormat="1" ht="38.25" x14ac:dyDescent="0.2">
      <c r="A253" s="86"/>
      <c r="B253" s="29" t="s">
        <v>57</v>
      </c>
      <c r="C253" s="55">
        <v>416.55900000000003</v>
      </c>
      <c r="D253" s="55"/>
      <c r="E253" s="55"/>
      <c r="F253" s="55"/>
      <c r="G253" s="55"/>
      <c r="H253" s="55"/>
      <c r="I253" s="55">
        <v>416.55900000000003</v>
      </c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113"/>
      <c r="Z253" s="12"/>
    </row>
    <row r="254" spans="1:26" s="13" customFormat="1" ht="37.5" customHeight="1" x14ac:dyDescent="0.2">
      <c r="A254" s="86"/>
      <c r="B254" s="29" t="s">
        <v>119</v>
      </c>
      <c r="C254" s="55">
        <v>1100.723</v>
      </c>
      <c r="D254" s="55"/>
      <c r="E254" s="55"/>
      <c r="F254" s="55"/>
      <c r="G254" s="55"/>
      <c r="H254" s="55"/>
      <c r="I254" s="55">
        <v>1100.723</v>
      </c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113"/>
      <c r="Z254" s="12"/>
    </row>
    <row r="255" spans="1:26" s="13" customFormat="1" ht="25.5" x14ac:dyDescent="0.2">
      <c r="A255" s="87"/>
      <c r="B255" s="29" t="s">
        <v>58</v>
      </c>
      <c r="C255" s="55">
        <v>3108.1610000000001</v>
      </c>
      <c r="D255" s="55"/>
      <c r="E255" s="55"/>
      <c r="F255" s="55"/>
      <c r="G255" s="55"/>
      <c r="H255" s="55"/>
      <c r="I255" s="55">
        <v>3108.1610000000001</v>
      </c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114"/>
      <c r="Z255" s="12"/>
    </row>
    <row r="256" spans="1:26" s="13" customFormat="1" ht="63.75" x14ac:dyDescent="0.2">
      <c r="A256" s="56" t="s">
        <v>210</v>
      </c>
      <c r="B256" s="29" t="s">
        <v>283</v>
      </c>
      <c r="C256" s="55">
        <v>580.07799999999997</v>
      </c>
      <c r="D256" s="55"/>
      <c r="E256" s="55"/>
      <c r="F256" s="55"/>
      <c r="G256" s="55"/>
      <c r="H256" s="55"/>
      <c r="I256" s="55">
        <v>580.07799999999997</v>
      </c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1" t="s">
        <v>12</v>
      </c>
      <c r="Z256" s="12"/>
    </row>
    <row r="257" spans="1:26" s="13" customFormat="1" ht="38.25" x14ac:dyDescent="0.2">
      <c r="A257" s="85" t="s">
        <v>211</v>
      </c>
      <c r="B257" s="29" t="s">
        <v>284</v>
      </c>
      <c r="C257" s="55">
        <v>100</v>
      </c>
      <c r="D257" s="55"/>
      <c r="E257" s="55"/>
      <c r="F257" s="55"/>
      <c r="G257" s="55"/>
      <c r="H257" s="55"/>
      <c r="I257" s="55">
        <v>100</v>
      </c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112" t="s">
        <v>12</v>
      </c>
      <c r="Z257" s="12"/>
    </row>
    <row r="258" spans="1:26" s="13" customFormat="1" ht="63.75" x14ac:dyDescent="0.2">
      <c r="A258" s="86"/>
      <c r="B258" s="29" t="s">
        <v>249</v>
      </c>
      <c r="C258" s="55">
        <v>397</v>
      </c>
      <c r="D258" s="55"/>
      <c r="E258" s="55"/>
      <c r="F258" s="55"/>
      <c r="G258" s="55"/>
      <c r="H258" s="55">
        <v>397</v>
      </c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113"/>
      <c r="Z258" s="12"/>
    </row>
    <row r="259" spans="1:26" s="13" customFormat="1" ht="25.5" x14ac:dyDescent="0.2">
      <c r="A259" s="86"/>
      <c r="B259" s="29" t="s">
        <v>181</v>
      </c>
      <c r="C259" s="55">
        <v>100</v>
      </c>
      <c r="D259" s="55"/>
      <c r="E259" s="55"/>
      <c r="F259" s="55"/>
      <c r="G259" s="55"/>
      <c r="H259" s="55">
        <v>100</v>
      </c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113"/>
      <c r="Z259" s="12"/>
    </row>
    <row r="260" spans="1:26" s="13" customFormat="1" ht="25.5" x14ac:dyDescent="0.2">
      <c r="A260" s="86"/>
      <c r="B260" s="29" t="s">
        <v>248</v>
      </c>
      <c r="C260" s="55">
        <v>400</v>
      </c>
      <c r="D260" s="55"/>
      <c r="E260" s="55"/>
      <c r="F260" s="55"/>
      <c r="G260" s="55"/>
      <c r="H260" s="55">
        <v>400</v>
      </c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113"/>
      <c r="Z260" s="12"/>
    </row>
    <row r="261" spans="1:26" s="13" customFormat="1" x14ac:dyDescent="0.2">
      <c r="A261" s="86"/>
      <c r="B261" s="29" t="str">
        <f>$B$278</f>
        <v>функция заказчика</v>
      </c>
      <c r="C261" s="55">
        <v>8.56</v>
      </c>
      <c r="D261" s="55"/>
      <c r="E261" s="55"/>
      <c r="F261" s="55"/>
      <c r="G261" s="55"/>
      <c r="H261" s="55">
        <v>8.56</v>
      </c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113"/>
      <c r="Z261" s="12"/>
    </row>
    <row r="262" spans="1:26" s="13" customFormat="1" ht="34.5" customHeight="1" x14ac:dyDescent="0.2">
      <c r="A262" s="86"/>
      <c r="B262" s="29" t="str">
        <f>$B$293</f>
        <v>составление сметной документации</v>
      </c>
      <c r="C262" s="55">
        <v>8</v>
      </c>
      <c r="D262" s="55"/>
      <c r="E262" s="55"/>
      <c r="F262" s="55"/>
      <c r="G262" s="55"/>
      <c r="H262" s="55">
        <v>8</v>
      </c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113"/>
      <c r="Z262" s="12"/>
    </row>
    <row r="263" spans="1:26" s="13" customFormat="1" ht="25.5" x14ac:dyDescent="0.2">
      <c r="A263" s="86"/>
      <c r="B263" s="29" t="s">
        <v>244</v>
      </c>
      <c r="C263" s="55">
        <v>400</v>
      </c>
      <c r="D263" s="55"/>
      <c r="E263" s="55"/>
      <c r="F263" s="55"/>
      <c r="G263" s="55"/>
      <c r="H263" s="55">
        <v>400</v>
      </c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113"/>
      <c r="Z263" s="12"/>
    </row>
    <row r="264" spans="1:26" s="13" customFormat="1" x14ac:dyDescent="0.2">
      <c r="A264" s="86"/>
      <c r="B264" s="29" t="str">
        <f>$B$278</f>
        <v>функция заказчика</v>
      </c>
      <c r="C264" s="55">
        <v>8.56</v>
      </c>
      <c r="D264" s="55"/>
      <c r="E264" s="55"/>
      <c r="F264" s="55"/>
      <c r="G264" s="55"/>
      <c r="H264" s="55">
        <v>8.56</v>
      </c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113"/>
      <c r="Z264" s="12"/>
    </row>
    <row r="265" spans="1:26" s="13" customFormat="1" ht="33.75" customHeight="1" x14ac:dyDescent="0.2">
      <c r="A265" s="86"/>
      <c r="B265" s="29" t="str">
        <f>$B$293</f>
        <v>составление сметной документации</v>
      </c>
      <c r="C265" s="55">
        <v>8</v>
      </c>
      <c r="D265" s="55"/>
      <c r="E265" s="55"/>
      <c r="F265" s="55"/>
      <c r="G265" s="55"/>
      <c r="H265" s="55">
        <v>8</v>
      </c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113"/>
      <c r="Z265" s="12"/>
    </row>
    <row r="266" spans="1:26" s="13" customFormat="1" ht="25.5" x14ac:dyDescent="0.2">
      <c r="A266" s="86"/>
      <c r="B266" s="29" t="s">
        <v>245</v>
      </c>
      <c r="C266" s="55">
        <v>400</v>
      </c>
      <c r="D266" s="55"/>
      <c r="E266" s="55"/>
      <c r="F266" s="55"/>
      <c r="G266" s="55"/>
      <c r="H266" s="55">
        <v>400</v>
      </c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113"/>
      <c r="Z266" s="12"/>
    </row>
    <row r="267" spans="1:26" s="13" customFormat="1" x14ac:dyDescent="0.2">
      <c r="A267" s="142"/>
      <c r="B267" s="29" t="str">
        <f>$B$278</f>
        <v>функция заказчика</v>
      </c>
      <c r="C267" s="55">
        <v>8.56</v>
      </c>
      <c r="D267" s="55"/>
      <c r="E267" s="55"/>
      <c r="F267" s="55"/>
      <c r="G267" s="55"/>
      <c r="H267" s="55">
        <v>8.56</v>
      </c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117"/>
      <c r="Z267" s="12"/>
    </row>
    <row r="268" spans="1:26" s="13" customFormat="1" ht="31.5" customHeight="1" x14ac:dyDescent="0.2">
      <c r="A268" s="143"/>
      <c r="B268" s="29" t="str">
        <f>$B$293</f>
        <v>составление сметной документации</v>
      </c>
      <c r="C268" s="55">
        <v>8</v>
      </c>
      <c r="D268" s="55"/>
      <c r="E268" s="55"/>
      <c r="F268" s="55"/>
      <c r="G268" s="55"/>
      <c r="H268" s="55">
        <v>8</v>
      </c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118"/>
      <c r="Z268" s="12"/>
    </row>
    <row r="269" spans="1:26" s="13" customFormat="1" ht="31.5" customHeight="1" x14ac:dyDescent="0.2">
      <c r="A269" s="90" t="s">
        <v>212</v>
      </c>
      <c r="B269" s="29" t="s">
        <v>359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0"/>
      <c r="Z269" s="12"/>
    </row>
    <row r="270" spans="1:26" s="13" customFormat="1" ht="31.5" customHeight="1" x14ac:dyDescent="0.2">
      <c r="A270" s="91"/>
      <c r="B270" s="29" t="s">
        <v>118</v>
      </c>
      <c r="C270" s="55">
        <f>L270</f>
        <v>300</v>
      </c>
      <c r="D270" s="55"/>
      <c r="E270" s="55"/>
      <c r="F270" s="55"/>
      <c r="G270" s="55"/>
      <c r="H270" s="55"/>
      <c r="I270" s="55"/>
      <c r="J270" s="55"/>
      <c r="K270" s="55"/>
      <c r="L270" s="55">
        <v>300</v>
      </c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0"/>
      <c r="Z270" s="12"/>
    </row>
    <row r="271" spans="1:26" s="13" customFormat="1" ht="31.5" customHeight="1" x14ac:dyDescent="0.2">
      <c r="A271" s="91"/>
      <c r="B271" s="29" t="s">
        <v>185</v>
      </c>
      <c r="C271" s="55">
        <f>N271</f>
        <v>6</v>
      </c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>
        <v>6</v>
      </c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0"/>
      <c r="Z271" s="12"/>
    </row>
    <row r="272" spans="1:26" s="13" customFormat="1" ht="31.5" customHeight="1" x14ac:dyDescent="0.2">
      <c r="A272" s="92"/>
      <c r="B272" s="29" t="s">
        <v>79</v>
      </c>
      <c r="C272" s="55">
        <f>N272</f>
        <v>6.42</v>
      </c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>
        <v>6.42</v>
      </c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0"/>
      <c r="Z272" s="12"/>
    </row>
    <row r="273" spans="1:26" s="13" customFormat="1" ht="36.75" customHeight="1" x14ac:dyDescent="0.2">
      <c r="A273" s="85" t="s">
        <v>313</v>
      </c>
      <c r="B273" s="29" t="s">
        <v>285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102" t="s">
        <v>12</v>
      </c>
      <c r="Z273" s="12"/>
    </row>
    <row r="274" spans="1:26" s="13" customFormat="1" ht="32.25" customHeight="1" x14ac:dyDescent="0.2">
      <c r="A274" s="86"/>
      <c r="B274" s="29" t="s">
        <v>39</v>
      </c>
      <c r="C274" s="55">
        <v>339.41899999999998</v>
      </c>
      <c r="D274" s="55"/>
      <c r="E274" s="55"/>
      <c r="F274" s="55"/>
      <c r="G274" s="55"/>
      <c r="H274" s="55"/>
      <c r="I274" s="55">
        <v>339.41899999999998</v>
      </c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102"/>
      <c r="Z274" s="12"/>
    </row>
    <row r="275" spans="1:26" s="13" customFormat="1" ht="30.75" customHeight="1" x14ac:dyDescent="0.2">
      <c r="A275" s="86"/>
      <c r="B275" s="29" t="s">
        <v>118</v>
      </c>
      <c r="C275" s="55">
        <v>64.566999999999993</v>
      </c>
      <c r="D275" s="55"/>
      <c r="E275" s="55"/>
      <c r="F275" s="55"/>
      <c r="G275" s="55"/>
      <c r="H275" s="55"/>
      <c r="I275" s="55">
        <v>64.566999999999993</v>
      </c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102"/>
      <c r="Z275" s="12"/>
    </row>
    <row r="276" spans="1:26" s="13" customFormat="1" ht="42" customHeight="1" x14ac:dyDescent="0.2">
      <c r="A276" s="86"/>
      <c r="B276" s="29" t="s">
        <v>59</v>
      </c>
      <c r="C276" s="55">
        <v>4381.4769999999999</v>
      </c>
      <c r="D276" s="55"/>
      <c r="E276" s="55"/>
      <c r="F276" s="55"/>
      <c r="G276" s="55"/>
      <c r="H276" s="55"/>
      <c r="I276" s="55">
        <v>4381.4769999999999</v>
      </c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102"/>
      <c r="Z276" s="12"/>
    </row>
    <row r="277" spans="1:26" s="13" customFormat="1" ht="18" customHeight="1" x14ac:dyDescent="0.2">
      <c r="A277" s="86"/>
      <c r="B277" s="29" t="s">
        <v>78</v>
      </c>
      <c r="C277" s="55">
        <v>10</v>
      </c>
      <c r="D277" s="55"/>
      <c r="E277" s="55"/>
      <c r="F277" s="55"/>
      <c r="G277" s="55">
        <v>10</v>
      </c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102"/>
      <c r="Z277" s="12"/>
    </row>
    <row r="278" spans="1:26" s="13" customFormat="1" ht="26.25" customHeight="1" x14ac:dyDescent="0.2">
      <c r="A278" s="86"/>
      <c r="B278" s="29" t="s">
        <v>79</v>
      </c>
      <c r="C278" s="55">
        <v>10.7</v>
      </c>
      <c r="D278" s="55"/>
      <c r="E278" s="55"/>
      <c r="F278" s="55"/>
      <c r="G278" s="55">
        <v>10.7</v>
      </c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102"/>
      <c r="Z278" s="12"/>
    </row>
    <row r="279" spans="1:26" s="13" customFormat="1" ht="31.5" customHeight="1" x14ac:dyDescent="0.2">
      <c r="A279" s="86"/>
      <c r="B279" s="29" t="s">
        <v>132</v>
      </c>
      <c r="C279" s="55">
        <v>41.65</v>
      </c>
      <c r="D279" s="55"/>
      <c r="E279" s="55"/>
      <c r="F279" s="55"/>
      <c r="G279" s="55"/>
      <c r="H279" s="55"/>
      <c r="I279" s="55">
        <v>41.65</v>
      </c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102"/>
      <c r="Z279" s="12"/>
    </row>
    <row r="280" spans="1:26" s="13" customFormat="1" ht="38.25" x14ac:dyDescent="0.2">
      <c r="A280" s="86"/>
      <c r="B280" s="29" t="s">
        <v>133</v>
      </c>
      <c r="C280" s="55">
        <v>1.724</v>
      </c>
      <c r="D280" s="55"/>
      <c r="E280" s="55"/>
      <c r="F280" s="55"/>
      <c r="G280" s="55"/>
      <c r="H280" s="55"/>
      <c r="I280" s="55">
        <v>1.724</v>
      </c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102"/>
      <c r="Z280" s="12"/>
    </row>
    <row r="281" spans="1:26" s="13" customFormat="1" ht="26.25" customHeight="1" x14ac:dyDescent="0.2">
      <c r="A281" s="86"/>
      <c r="B281" s="29" t="s">
        <v>236</v>
      </c>
      <c r="C281" s="55">
        <v>300</v>
      </c>
      <c r="D281" s="55"/>
      <c r="E281" s="55"/>
      <c r="F281" s="55">
        <v>300</v>
      </c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102"/>
      <c r="Z281" s="12"/>
    </row>
    <row r="282" spans="1:26" s="13" customFormat="1" ht="31.5" customHeight="1" x14ac:dyDescent="0.2">
      <c r="A282" s="86"/>
      <c r="B282" s="29" t="s">
        <v>185</v>
      </c>
      <c r="C282" s="55">
        <v>6</v>
      </c>
      <c r="D282" s="55"/>
      <c r="E282" s="55"/>
      <c r="F282" s="55"/>
      <c r="G282" s="55"/>
      <c r="H282" s="55">
        <v>6</v>
      </c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102"/>
      <c r="Z282" s="12"/>
    </row>
    <row r="283" spans="1:26" s="13" customFormat="1" ht="19.5" customHeight="1" x14ac:dyDescent="0.2">
      <c r="A283" s="86"/>
      <c r="B283" s="29" t="s">
        <v>79</v>
      </c>
      <c r="C283" s="55">
        <v>6.42</v>
      </c>
      <c r="D283" s="55"/>
      <c r="E283" s="55"/>
      <c r="F283" s="55"/>
      <c r="G283" s="55"/>
      <c r="H283" s="55">
        <v>6.42</v>
      </c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102"/>
      <c r="Z283" s="12"/>
    </row>
    <row r="284" spans="1:26" s="13" customFormat="1" ht="38.25" x14ac:dyDescent="0.2">
      <c r="A284" s="86"/>
      <c r="B284" s="29" t="s">
        <v>357</v>
      </c>
      <c r="C284" s="55">
        <f>L284</f>
        <v>240.60300000000001</v>
      </c>
      <c r="D284" s="55"/>
      <c r="E284" s="55"/>
      <c r="F284" s="55"/>
      <c r="G284" s="55"/>
      <c r="H284" s="55"/>
      <c r="I284" s="55"/>
      <c r="J284" s="55"/>
      <c r="K284" s="55"/>
      <c r="L284" s="55">
        <v>240.60300000000001</v>
      </c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102"/>
      <c r="Z284" s="12"/>
    </row>
    <row r="285" spans="1:26" s="13" customFormat="1" ht="25.5" x14ac:dyDescent="0.2">
      <c r="A285" s="86"/>
      <c r="B285" s="29" t="s">
        <v>185</v>
      </c>
      <c r="C285" s="55">
        <f>N285</f>
        <v>4.8129999999999997</v>
      </c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>
        <v>4.8129999999999997</v>
      </c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102"/>
      <c r="Z285" s="12"/>
    </row>
    <row r="286" spans="1:26" s="13" customFormat="1" x14ac:dyDescent="0.2">
      <c r="A286" s="86"/>
      <c r="B286" s="29" t="s">
        <v>79</v>
      </c>
      <c r="C286" s="55">
        <f>N286</f>
        <v>5.149</v>
      </c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>
        <v>5.149</v>
      </c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102"/>
      <c r="Z286" s="12"/>
    </row>
    <row r="287" spans="1:26" s="13" customFormat="1" ht="38.25" x14ac:dyDescent="0.2">
      <c r="A287" s="86"/>
      <c r="B287" s="29" t="s">
        <v>358</v>
      </c>
      <c r="C287" s="55">
        <f>L287</f>
        <v>259.39699999999999</v>
      </c>
      <c r="D287" s="55"/>
      <c r="E287" s="55"/>
      <c r="F287" s="55"/>
      <c r="G287" s="55"/>
      <c r="H287" s="55"/>
      <c r="I287" s="55"/>
      <c r="J287" s="55"/>
      <c r="K287" s="55"/>
      <c r="L287" s="55">
        <v>259.39699999999999</v>
      </c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102"/>
      <c r="Z287" s="12"/>
    </row>
    <row r="288" spans="1:26" s="13" customFormat="1" ht="31.5" customHeight="1" x14ac:dyDescent="0.2">
      <c r="A288" s="86"/>
      <c r="B288" s="29" t="s">
        <v>185</v>
      </c>
      <c r="C288" s="55">
        <f>N288</f>
        <v>5.1879999999999997</v>
      </c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>
        <v>5.1879999999999997</v>
      </c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102"/>
      <c r="Z288" s="12"/>
    </row>
    <row r="289" spans="1:26" s="13" customFormat="1" ht="19.5" customHeight="1" x14ac:dyDescent="0.2">
      <c r="A289" s="87"/>
      <c r="B289" s="29" t="s">
        <v>79</v>
      </c>
      <c r="C289" s="55">
        <f>N289</f>
        <v>5.5510000000000002</v>
      </c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>
        <v>5.5510000000000002</v>
      </c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102"/>
      <c r="Z289" s="12"/>
    </row>
    <row r="290" spans="1:26" s="13" customFormat="1" ht="38.25" x14ac:dyDescent="0.2">
      <c r="A290" s="85" t="s">
        <v>313</v>
      </c>
      <c r="B290" s="29" t="s">
        <v>286</v>
      </c>
      <c r="C290" s="55">
        <v>100</v>
      </c>
      <c r="D290" s="55"/>
      <c r="E290" s="55"/>
      <c r="F290" s="55"/>
      <c r="G290" s="55"/>
      <c r="H290" s="55"/>
      <c r="I290" s="55">
        <v>100</v>
      </c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102" t="s">
        <v>12</v>
      </c>
      <c r="Z290" s="12"/>
    </row>
    <row r="291" spans="1:26" s="13" customFormat="1" ht="25.5" x14ac:dyDescent="0.2">
      <c r="A291" s="86"/>
      <c r="B291" s="29" t="s">
        <v>140</v>
      </c>
      <c r="C291" s="55">
        <v>390</v>
      </c>
      <c r="D291" s="55"/>
      <c r="E291" s="55"/>
      <c r="F291" s="55"/>
      <c r="G291" s="55">
        <v>390</v>
      </c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102"/>
      <c r="Z291" s="12"/>
    </row>
    <row r="292" spans="1:26" s="13" customFormat="1" ht="31.5" customHeight="1" x14ac:dyDescent="0.2">
      <c r="A292" s="86"/>
      <c r="B292" s="29" t="s">
        <v>235</v>
      </c>
      <c r="C292" s="14">
        <v>2679.681</v>
      </c>
      <c r="D292" s="14"/>
      <c r="E292" s="14"/>
      <c r="F292" s="14">
        <v>1000</v>
      </c>
      <c r="G292" s="55"/>
      <c r="H292" s="14">
        <v>1679.681</v>
      </c>
      <c r="I292" s="55"/>
      <c r="J292" s="55"/>
      <c r="K292" s="14"/>
      <c r="L292" s="14"/>
      <c r="M292" s="14"/>
      <c r="N292" s="55"/>
      <c r="O292" s="14"/>
      <c r="P292" s="55"/>
      <c r="Q292" s="55"/>
      <c r="R292" s="14"/>
      <c r="S292" s="14"/>
      <c r="T292" s="14"/>
      <c r="U292" s="55"/>
      <c r="V292" s="14"/>
      <c r="W292" s="55"/>
      <c r="X292" s="55"/>
      <c r="Y292" s="102"/>
      <c r="Z292" s="12"/>
    </row>
    <row r="293" spans="1:26" s="13" customFormat="1" ht="25.5" x14ac:dyDescent="0.2">
      <c r="A293" s="86"/>
      <c r="B293" s="29" t="s">
        <v>185</v>
      </c>
      <c r="C293" s="55">
        <v>53.594000000000001</v>
      </c>
      <c r="D293" s="55"/>
      <c r="E293" s="55"/>
      <c r="F293" s="55"/>
      <c r="G293" s="55"/>
      <c r="H293" s="55">
        <v>53.594000000000001</v>
      </c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102"/>
      <c r="Z293" s="12"/>
    </row>
    <row r="294" spans="1:26" s="13" customFormat="1" ht="24" customHeight="1" x14ac:dyDescent="0.2">
      <c r="A294" s="86"/>
      <c r="B294" s="29" t="s">
        <v>32</v>
      </c>
      <c r="C294" s="55">
        <v>57.344999999999999</v>
      </c>
      <c r="D294" s="55"/>
      <c r="E294" s="55"/>
      <c r="F294" s="55"/>
      <c r="G294" s="55"/>
      <c r="H294" s="55">
        <v>57.344999999999999</v>
      </c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102"/>
      <c r="Z294" s="12"/>
    </row>
    <row r="295" spans="1:26" s="13" customFormat="1" ht="51" x14ac:dyDescent="0.2">
      <c r="A295" s="32"/>
      <c r="B295" s="29" t="s">
        <v>239</v>
      </c>
      <c r="C295" s="55">
        <v>244.2</v>
      </c>
      <c r="D295" s="55"/>
      <c r="E295" s="55"/>
      <c r="F295" s="55"/>
      <c r="G295" s="55"/>
      <c r="H295" s="55">
        <v>244.2</v>
      </c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102"/>
      <c r="Z295" s="12"/>
    </row>
    <row r="296" spans="1:26" s="13" customFormat="1" ht="25.5" x14ac:dyDescent="0.2">
      <c r="A296" s="32"/>
      <c r="B296" s="29" t="s">
        <v>185</v>
      </c>
      <c r="C296" s="55">
        <v>4.9969999999999999</v>
      </c>
      <c r="D296" s="55"/>
      <c r="E296" s="55"/>
      <c r="F296" s="55"/>
      <c r="G296" s="55"/>
      <c r="H296" s="55">
        <v>4.9969999999999999</v>
      </c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102"/>
      <c r="Z296" s="12"/>
    </row>
    <row r="297" spans="1:26" s="13" customFormat="1" x14ac:dyDescent="0.2">
      <c r="A297" s="33"/>
      <c r="B297" s="29" t="s">
        <v>32</v>
      </c>
      <c r="C297" s="55">
        <v>5.3460000000000001</v>
      </c>
      <c r="D297" s="55"/>
      <c r="E297" s="55"/>
      <c r="F297" s="55"/>
      <c r="G297" s="55"/>
      <c r="H297" s="55">
        <v>5.3460000000000001</v>
      </c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102"/>
      <c r="Z297" s="12"/>
    </row>
    <row r="298" spans="1:26" s="13" customFormat="1" ht="46.5" customHeight="1" x14ac:dyDescent="0.2">
      <c r="A298" s="156" t="s">
        <v>213</v>
      </c>
      <c r="B298" s="29" t="s">
        <v>287</v>
      </c>
      <c r="C298" s="119"/>
      <c r="D298" s="119"/>
      <c r="E298" s="119"/>
      <c r="F298" s="119"/>
      <c r="G298" s="119"/>
      <c r="H298" s="119"/>
      <c r="I298" s="119"/>
      <c r="J298" s="119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102" t="s">
        <v>12</v>
      </c>
      <c r="Z298" s="12"/>
    </row>
    <row r="299" spans="1:26" s="13" customFormat="1" ht="25.5" x14ac:dyDescent="0.2">
      <c r="A299" s="156"/>
      <c r="B299" s="29" t="s">
        <v>42</v>
      </c>
      <c r="C299" s="55">
        <v>2838.328</v>
      </c>
      <c r="D299" s="55"/>
      <c r="E299" s="55"/>
      <c r="F299" s="55"/>
      <c r="G299" s="55"/>
      <c r="H299" s="55"/>
      <c r="I299" s="55">
        <v>2838.328</v>
      </c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102"/>
      <c r="Z299" s="12"/>
    </row>
    <row r="300" spans="1:26" s="13" customFormat="1" ht="25.5" x14ac:dyDescent="0.2">
      <c r="A300" s="156"/>
      <c r="B300" s="29" t="s">
        <v>39</v>
      </c>
      <c r="C300" s="55">
        <v>307.78800000000001</v>
      </c>
      <c r="D300" s="55"/>
      <c r="E300" s="55"/>
      <c r="F300" s="55"/>
      <c r="G300" s="55"/>
      <c r="H300" s="55"/>
      <c r="I300" s="55">
        <v>307.78800000000001</v>
      </c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102"/>
      <c r="Z300" s="12"/>
    </row>
    <row r="301" spans="1:26" s="13" customFormat="1" ht="39" customHeight="1" x14ac:dyDescent="0.2">
      <c r="A301" s="156"/>
      <c r="B301" s="29" t="s">
        <v>40</v>
      </c>
      <c r="C301" s="55">
        <v>307.38499999999999</v>
      </c>
      <c r="D301" s="55"/>
      <c r="E301" s="55"/>
      <c r="F301" s="55"/>
      <c r="G301" s="55"/>
      <c r="H301" s="55"/>
      <c r="I301" s="55">
        <v>307.38499999999999</v>
      </c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102"/>
      <c r="Z301" s="12"/>
    </row>
    <row r="302" spans="1:26" s="13" customFormat="1" ht="43.5" customHeight="1" x14ac:dyDescent="0.2">
      <c r="A302" s="156"/>
      <c r="B302" s="29" t="s">
        <v>41</v>
      </c>
      <c r="C302" s="55">
        <v>386.70499999999998</v>
      </c>
      <c r="D302" s="55"/>
      <c r="E302" s="55"/>
      <c r="F302" s="55"/>
      <c r="G302" s="55"/>
      <c r="H302" s="55"/>
      <c r="I302" s="55">
        <v>386.70499999999998</v>
      </c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102"/>
      <c r="Z302" s="12"/>
    </row>
    <row r="303" spans="1:26" s="13" customFormat="1" ht="55.5" customHeight="1" x14ac:dyDescent="0.2">
      <c r="A303" s="56" t="s">
        <v>214</v>
      </c>
      <c r="B303" s="29" t="s">
        <v>288</v>
      </c>
      <c r="C303" s="55">
        <v>705.80700000000002</v>
      </c>
      <c r="D303" s="55"/>
      <c r="E303" s="55"/>
      <c r="F303" s="55"/>
      <c r="G303" s="55">
        <v>705.80700000000002</v>
      </c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1" t="s">
        <v>12</v>
      </c>
      <c r="Z303" s="12"/>
    </row>
    <row r="304" spans="1:26" s="13" customFormat="1" ht="70.5" customHeight="1" x14ac:dyDescent="0.2">
      <c r="A304" s="85" t="s">
        <v>215</v>
      </c>
      <c r="B304" s="29" t="s">
        <v>289</v>
      </c>
      <c r="C304" s="55">
        <v>100</v>
      </c>
      <c r="D304" s="55"/>
      <c r="E304" s="55"/>
      <c r="F304" s="55"/>
      <c r="G304" s="55"/>
      <c r="H304" s="55">
        <v>100</v>
      </c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112" t="s">
        <v>12</v>
      </c>
      <c r="Z304" s="12"/>
    </row>
    <row r="305" spans="1:26" s="13" customFormat="1" ht="38.25" x14ac:dyDescent="0.2">
      <c r="A305" s="86"/>
      <c r="B305" s="29" t="s">
        <v>329</v>
      </c>
      <c r="C305" s="55">
        <v>81.222999999999999</v>
      </c>
      <c r="D305" s="55"/>
      <c r="E305" s="55"/>
      <c r="F305" s="55"/>
      <c r="G305" s="55"/>
      <c r="H305" s="55">
        <v>81.222999999999999</v>
      </c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113"/>
      <c r="Z305" s="12"/>
    </row>
    <row r="306" spans="1:26" s="13" customFormat="1" ht="25.5" x14ac:dyDescent="0.2">
      <c r="A306" s="86"/>
      <c r="B306" s="29" t="s">
        <v>185</v>
      </c>
      <c r="C306" s="55">
        <v>1.6240000000000001</v>
      </c>
      <c r="D306" s="55"/>
      <c r="E306" s="55"/>
      <c r="F306" s="55"/>
      <c r="G306" s="55"/>
      <c r="H306" s="55">
        <v>1.6240000000000001</v>
      </c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113"/>
      <c r="Z306" s="12"/>
    </row>
    <row r="307" spans="1:26" s="13" customFormat="1" x14ac:dyDescent="0.2">
      <c r="A307" s="86"/>
      <c r="B307" s="29" t="s">
        <v>327</v>
      </c>
      <c r="C307" s="55">
        <v>1.738</v>
      </c>
      <c r="D307" s="55"/>
      <c r="E307" s="55"/>
      <c r="F307" s="55"/>
      <c r="G307" s="55"/>
      <c r="H307" s="55">
        <v>1.738</v>
      </c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113"/>
      <c r="Z307" s="12"/>
    </row>
    <row r="308" spans="1:26" s="13" customFormat="1" ht="25.5" x14ac:dyDescent="0.2">
      <c r="A308" s="86"/>
      <c r="B308" s="29" t="s">
        <v>334</v>
      </c>
      <c r="C308" s="55">
        <v>99.6</v>
      </c>
      <c r="D308" s="55"/>
      <c r="E308" s="55"/>
      <c r="F308" s="55"/>
      <c r="G308" s="55"/>
      <c r="H308" s="55">
        <v>99.6</v>
      </c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113"/>
      <c r="Z308" s="12"/>
    </row>
    <row r="309" spans="1:26" s="13" customFormat="1" x14ac:dyDescent="0.2">
      <c r="A309" s="86"/>
      <c r="B309" s="29" t="s">
        <v>335</v>
      </c>
      <c r="C309" s="55">
        <v>1.992</v>
      </c>
      <c r="D309" s="55"/>
      <c r="E309" s="55"/>
      <c r="F309" s="55"/>
      <c r="G309" s="55"/>
      <c r="H309" s="55">
        <v>1.992</v>
      </c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113"/>
      <c r="Z309" s="12"/>
    </row>
    <row r="310" spans="1:26" s="13" customFormat="1" x14ac:dyDescent="0.2">
      <c r="A310" s="86"/>
      <c r="B310" s="29" t="s">
        <v>327</v>
      </c>
      <c r="C310" s="55">
        <v>2.1320000000000001</v>
      </c>
      <c r="D310" s="55"/>
      <c r="E310" s="55"/>
      <c r="F310" s="55"/>
      <c r="G310" s="55"/>
      <c r="H310" s="55">
        <v>2.1320000000000001</v>
      </c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114"/>
      <c r="Z310" s="12"/>
    </row>
    <row r="311" spans="1:26" s="13" customFormat="1" ht="51" x14ac:dyDescent="0.2">
      <c r="A311" s="142"/>
      <c r="B311" s="29" t="s">
        <v>247</v>
      </c>
      <c r="C311" s="14">
        <v>1645.9159999999999</v>
      </c>
      <c r="D311" s="14"/>
      <c r="E311" s="14"/>
      <c r="F311" s="14"/>
      <c r="G311" s="14"/>
      <c r="H311" s="14">
        <v>1645.9159999999999</v>
      </c>
      <c r="I311" s="55"/>
      <c r="J311" s="55"/>
      <c r="K311" s="14"/>
      <c r="L311" s="14"/>
      <c r="M311" s="14"/>
      <c r="N311" s="14"/>
      <c r="O311" s="14"/>
      <c r="P311" s="55"/>
      <c r="Q311" s="55"/>
      <c r="R311" s="14"/>
      <c r="S311" s="14"/>
      <c r="T311" s="14"/>
      <c r="U311" s="14"/>
      <c r="V311" s="14"/>
      <c r="W311" s="55"/>
      <c r="X311" s="55"/>
      <c r="Y311" s="112" t="s">
        <v>15</v>
      </c>
      <c r="Z311" s="12"/>
    </row>
    <row r="312" spans="1:26" s="13" customFormat="1" ht="21.75" customHeight="1" x14ac:dyDescent="0.2">
      <c r="A312" s="143"/>
      <c r="B312" s="29" t="s">
        <v>32</v>
      </c>
      <c r="C312" s="55" t="s">
        <v>251</v>
      </c>
      <c r="D312" s="55"/>
      <c r="E312" s="55"/>
      <c r="F312" s="55"/>
      <c r="G312" s="55"/>
      <c r="H312" s="55">
        <v>35.222999999999999</v>
      </c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118"/>
      <c r="Z312" s="12"/>
    </row>
    <row r="313" spans="1:26" s="13" customFormat="1" ht="38.25" x14ac:dyDescent="0.2">
      <c r="A313" s="85" t="s">
        <v>216</v>
      </c>
      <c r="B313" s="29" t="s">
        <v>290</v>
      </c>
      <c r="C313" s="55">
        <v>400</v>
      </c>
      <c r="D313" s="55"/>
      <c r="E313" s="55"/>
      <c r="F313" s="55"/>
      <c r="G313" s="55"/>
      <c r="H313" s="55">
        <v>400</v>
      </c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112" t="s">
        <v>12</v>
      </c>
      <c r="Z313" s="12"/>
    </row>
    <row r="314" spans="1:26" s="13" customFormat="1" ht="25.5" x14ac:dyDescent="0.2">
      <c r="A314" s="86"/>
      <c r="B314" s="29" t="s">
        <v>185</v>
      </c>
      <c r="C314" s="55">
        <v>8</v>
      </c>
      <c r="D314" s="55"/>
      <c r="E314" s="55"/>
      <c r="F314" s="55"/>
      <c r="G314" s="55"/>
      <c r="H314" s="55">
        <v>8</v>
      </c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113"/>
      <c r="Z314" s="12"/>
    </row>
    <row r="315" spans="1:26" s="13" customFormat="1" x14ac:dyDescent="0.2">
      <c r="A315" s="87"/>
      <c r="B315" s="29" t="s">
        <v>32</v>
      </c>
      <c r="C315" s="55">
        <v>8.56</v>
      </c>
      <c r="D315" s="55"/>
      <c r="E315" s="55"/>
      <c r="F315" s="55"/>
      <c r="G315" s="55"/>
      <c r="H315" s="55">
        <v>8.56</v>
      </c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114"/>
      <c r="Z315" s="12"/>
    </row>
    <row r="316" spans="1:26" s="13" customFormat="1" ht="38.25" x14ac:dyDescent="0.2">
      <c r="A316" s="85" t="s">
        <v>217</v>
      </c>
      <c r="B316" s="29" t="s">
        <v>291</v>
      </c>
      <c r="C316" s="109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1"/>
      <c r="Z316" s="12"/>
    </row>
    <row r="317" spans="1:26" s="13" customFormat="1" ht="25.5" x14ac:dyDescent="0.2">
      <c r="A317" s="86"/>
      <c r="B317" s="29" t="s">
        <v>39</v>
      </c>
      <c r="C317" s="55">
        <v>260.68799999999999</v>
      </c>
      <c r="D317" s="55"/>
      <c r="E317" s="55"/>
      <c r="F317" s="55"/>
      <c r="G317" s="55">
        <v>260.68799999999999</v>
      </c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112" t="s">
        <v>12</v>
      </c>
      <c r="Z317" s="12"/>
    </row>
    <row r="318" spans="1:26" s="13" customFormat="1" ht="38.25" x14ac:dyDescent="0.2">
      <c r="A318" s="86"/>
      <c r="B318" s="29" t="s">
        <v>177</v>
      </c>
      <c r="C318" s="55">
        <v>100</v>
      </c>
      <c r="D318" s="55"/>
      <c r="E318" s="55"/>
      <c r="F318" s="55"/>
      <c r="G318" s="55"/>
      <c r="H318" s="55">
        <v>100</v>
      </c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114"/>
      <c r="Z318" s="12"/>
    </row>
    <row r="319" spans="1:26" s="13" customFormat="1" ht="51" x14ac:dyDescent="0.2">
      <c r="A319" s="142"/>
      <c r="B319" s="29" t="s">
        <v>247</v>
      </c>
      <c r="C319" s="14">
        <v>1891.741</v>
      </c>
      <c r="D319" s="14"/>
      <c r="E319" s="14"/>
      <c r="F319" s="14"/>
      <c r="G319" s="14"/>
      <c r="H319" s="14">
        <v>1891.741</v>
      </c>
      <c r="I319" s="55"/>
      <c r="J319" s="55"/>
      <c r="K319" s="14"/>
      <c r="L319" s="14"/>
      <c r="M319" s="14"/>
      <c r="N319" s="14"/>
      <c r="O319" s="14"/>
      <c r="P319" s="55"/>
      <c r="Q319" s="55"/>
      <c r="R319" s="14"/>
      <c r="S319" s="14"/>
      <c r="T319" s="14"/>
      <c r="U319" s="14"/>
      <c r="V319" s="14"/>
      <c r="W319" s="55"/>
      <c r="X319" s="55"/>
      <c r="Y319" s="112" t="s">
        <v>15</v>
      </c>
      <c r="Z319" s="12"/>
    </row>
    <row r="320" spans="1:26" s="13" customFormat="1" x14ac:dyDescent="0.2">
      <c r="A320" s="142"/>
      <c r="B320" s="29" t="s">
        <v>32</v>
      </c>
      <c r="C320" s="55">
        <v>40.482999999999997</v>
      </c>
      <c r="D320" s="55"/>
      <c r="E320" s="55"/>
      <c r="F320" s="55"/>
      <c r="G320" s="55"/>
      <c r="H320" s="55">
        <v>40.482999999999997</v>
      </c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113"/>
      <c r="Z320" s="12"/>
    </row>
    <row r="321" spans="1:26" s="13" customFormat="1" ht="29.25" customHeight="1" x14ac:dyDescent="0.2">
      <c r="A321" s="142"/>
      <c r="B321" s="29" t="s">
        <v>332</v>
      </c>
      <c r="C321" s="55">
        <v>182.54400000000001</v>
      </c>
      <c r="D321" s="55"/>
      <c r="E321" s="55"/>
      <c r="F321" s="55"/>
      <c r="G321" s="55"/>
      <c r="H321" s="55">
        <v>182.54400000000001</v>
      </c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113"/>
      <c r="Z321" s="12"/>
    </row>
    <row r="322" spans="1:26" s="13" customFormat="1" ht="30" customHeight="1" x14ac:dyDescent="0.2">
      <c r="A322" s="142"/>
      <c r="B322" s="29" t="s">
        <v>181</v>
      </c>
      <c r="C322" s="55">
        <v>3.6509999999999998</v>
      </c>
      <c r="D322" s="55"/>
      <c r="E322" s="55"/>
      <c r="F322" s="55"/>
      <c r="G322" s="55"/>
      <c r="H322" s="55">
        <v>3.6509999999999998</v>
      </c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113"/>
      <c r="Z322" s="12"/>
    </row>
    <row r="323" spans="1:26" s="13" customFormat="1" ht="13.5" customHeight="1" x14ac:dyDescent="0.2">
      <c r="A323" s="143"/>
      <c r="B323" s="29" t="s">
        <v>32</v>
      </c>
      <c r="C323" s="55">
        <v>3.9060000000000001</v>
      </c>
      <c r="D323" s="55"/>
      <c r="E323" s="55"/>
      <c r="F323" s="55"/>
      <c r="G323" s="55"/>
      <c r="H323" s="55">
        <v>3.9060000000000001</v>
      </c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118"/>
      <c r="Z323" s="12"/>
    </row>
    <row r="324" spans="1:26" s="13" customFormat="1" ht="59.25" customHeight="1" x14ac:dyDescent="0.2">
      <c r="A324" s="85" t="s">
        <v>218</v>
      </c>
      <c r="B324" s="29" t="s">
        <v>292</v>
      </c>
      <c r="C324" s="66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15"/>
      <c r="Z324" s="12"/>
    </row>
    <row r="325" spans="1:26" s="13" customFormat="1" ht="41.25" customHeight="1" x14ac:dyDescent="0.2">
      <c r="A325" s="86"/>
      <c r="B325" s="29" t="s">
        <v>180</v>
      </c>
      <c r="C325" s="55">
        <v>399.9</v>
      </c>
      <c r="D325" s="55"/>
      <c r="E325" s="55"/>
      <c r="F325" s="55"/>
      <c r="G325" s="55"/>
      <c r="H325" s="55">
        <v>399.9</v>
      </c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112" t="s">
        <v>12</v>
      </c>
      <c r="Z325" s="12"/>
    </row>
    <row r="326" spans="1:26" s="13" customFormat="1" ht="25.5" x14ac:dyDescent="0.2">
      <c r="A326" s="86"/>
      <c r="B326" s="29" t="s">
        <v>181</v>
      </c>
      <c r="C326" s="55">
        <v>99.9</v>
      </c>
      <c r="D326" s="55"/>
      <c r="E326" s="55"/>
      <c r="F326" s="55"/>
      <c r="G326" s="55"/>
      <c r="H326" s="55">
        <v>99.9</v>
      </c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113"/>
      <c r="Z326" s="12"/>
    </row>
    <row r="327" spans="1:26" s="13" customFormat="1" ht="38.25" x14ac:dyDescent="0.2">
      <c r="A327" s="87"/>
      <c r="B327" s="34" t="s">
        <v>179</v>
      </c>
      <c r="C327" s="65">
        <v>200</v>
      </c>
      <c r="D327" s="65"/>
      <c r="E327" s="65"/>
      <c r="F327" s="65"/>
      <c r="G327" s="65"/>
      <c r="H327" s="65">
        <v>200</v>
      </c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114"/>
      <c r="Z327" s="12"/>
    </row>
    <row r="328" spans="1:26" s="13" customFormat="1" ht="25.5" x14ac:dyDescent="0.2">
      <c r="A328" s="85" t="s">
        <v>219</v>
      </c>
      <c r="B328" s="29" t="s">
        <v>293</v>
      </c>
      <c r="C328" s="109"/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1"/>
      <c r="Z328" s="12"/>
    </row>
    <row r="329" spans="1:26" s="13" customFormat="1" ht="38.25" x14ac:dyDescent="0.2">
      <c r="A329" s="86"/>
      <c r="B329" s="29" t="s">
        <v>170</v>
      </c>
      <c r="C329" s="55">
        <v>95.582999999999998</v>
      </c>
      <c r="D329" s="55"/>
      <c r="E329" s="55"/>
      <c r="F329" s="55"/>
      <c r="G329" s="55">
        <v>95.582999999999998</v>
      </c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112" t="s">
        <v>12</v>
      </c>
      <c r="Z329" s="12"/>
    </row>
    <row r="330" spans="1:26" s="13" customFormat="1" ht="25.5" x14ac:dyDescent="0.2">
      <c r="A330" s="86"/>
      <c r="B330" s="29" t="s">
        <v>171</v>
      </c>
      <c r="C330" s="55">
        <v>399.9</v>
      </c>
      <c r="D330" s="55"/>
      <c r="E330" s="55"/>
      <c r="F330" s="55"/>
      <c r="G330" s="55"/>
      <c r="H330" s="55">
        <v>399.9</v>
      </c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113"/>
      <c r="Z330" s="12"/>
    </row>
    <row r="331" spans="1:26" s="13" customFormat="1" ht="42.75" customHeight="1" x14ac:dyDescent="0.2">
      <c r="A331" s="86"/>
      <c r="B331" s="29" t="s">
        <v>172</v>
      </c>
      <c r="C331" s="55">
        <v>7.9980000000000002</v>
      </c>
      <c r="D331" s="55"/>
      <c r="E331" s="55"/>
      <c r="F331" s="55"/>
      <c r="G331" s="55"/>
      <c r="H331" s="55">
        <v>7.9980000000000002</v>
      </c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113"/>
      <c r="Z331" s="12"/>
    </row>
    <row r="332" spans="1:26" s="13" customFormat="1" ht="27.75" customHeight="1" x14ac:dyDescent="0.2">
      <c r="A332" s="86"/>
      <c r="B332" s="29" t="s">
        <v>173</v>
      </c>
      <c r="C332" s="55">
        <v>8.5579999999999998</v>
      </c>
      <c r="D332" s="55"/>
      <c r="E332" s="55"/>
      <c r="F332" s="55"/>
      <c r="G332" s="55"/>
      <c r="H332" s="55">
        <v>8.5579999999999998</v>
      </c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113"/>
      <c r="Z332" s="12"/>
    </row>
    <row r="333" spans="1:26" s="13" customFormat="1" ht="54.75" customHeight="1" x14ac:dyDescent="0.2">
      <c r="A333" s="86"/>
      <c r="B333" s="29" t="s">
        <v>174</v>
      </c>
      <c r="C333" s="55">
        <v>399.9</v>
      </c>
      <c r="D333" s="55"/>
      <c r="E333" s="55"/>
      <c r="F333" s="55"/>
      <c r="G333" s="55"/>
      <c r="H333" s="55">
        <v>399.9</v>
      </c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113"/>
      <c r="Z333" s="12"/>
    </row>
    <row r="334" spans="1:26" s="13" customFormat="1" ht="51" x14ac:dyDescent="0.2">
      <c r="A334" s="86"/>
      <c r="B334" s="29" t="s">
        <v>175</v>
      </c>
      <c r="C334" s="55">
        <v>7.9980000000000002</v>
      </c>
      <c r="D334" s="55"/>
      <c r="E334" s="55"/>
      <c r="F334" s="55"/>
      <c r="G334" s="55"/>
      <c r="H334" s="55">
        <v>7.9980000000000002</v>
      </c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113"/>
      <c r="Z334" s="12"/>
    </row>
    <row r="335" spans="1:26" s="13" customFormat="1" ht="44.25" customHeight="1" x14ac:dyDescent="0.2">
      <c r="A335" s="86"/>
      <c r="B335" s="29" t="s">
        <v>176</v>
      </c>
      <c r="C335" s="55">
        <v>8.5579999999999998</v>
      </c>
      <c r="D335" s="55"/>
      <c r="E335" s="55"/>
      <c r="F335" s="55"/>
      <c r="G335" s="55"/>
      <c r="H335" s="55">
        <v>8.5579999999999998</v>
      </c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113"/>
      <c r="Z335" s="12"/>
    </row>
    <row r="336" spans="1:26" s="13" customFormat="1" ht="38.25" x14ac:dyDescent="0.2">
      <c r="A336" s="86"/>
      <c r="B336" s="29" t="s">
        <v>194</v>
      </c>
      <c r="C336" s="55">
        <v>350</v>
      </c>
      <c r="D336" s="55"/>
      <c r="E336" s="55"/>
      <c r="F336" s="55">
        <v>350</v>
      </c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113"/>
      <c r="Z336" s="12"/>
    </row>
    <row r="337" spans="1:26" s="13" customFormat="1" ht="25.5" x14ac:dyDescent="0.2">
      <c r="A337" s="86"/>
      <c r="B337" s="29" t="s">
        <v>185</v>
      </c>
      <c r="C337" s="55">
        <v>7</v>
      </c>
      <c r="D337" s="55"/>
      <c r="E337" s="55"/>
      <c r="F337" s="55"/>
      <c r="G337" s="55"/>
      <c r="H337" s="55">
        <v>7</v>
      </c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113"/>
      <c r="Z337" s="12"/>
    </row>
    <row r="338" spans="1:26" s="13" customFormat="1" x14ac:dyDescent="0.2">
      <c r="A338" s="87"/>
      <c r="B338" s="29" t="s">
        <v>32</v>
      </c>
      <c r="C338" s="55">
        <v>7.49</v>
      </c>
      <c r="D338" s="55"/>
      <c r="E338" s="55"/>
      <c r="F338" s="55"/>
      <c r="G338" s="55"/>
      <c r="H338" s="55">
        <v>7.49</v>
      </c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114"/>
      <c r="Z338" s="12"/>
    </row>
    <row r="339" spans="1:26" s="13" customFormat="1" ht="66.75" customHeight="1" x14ac:dyDescent="0.2">
      <c r="A339" s="85" t="s">
        <v>220</v>
      </c>
      <c r="B339" s="29" t="s">
        <v>294</v>
      </c>
      <c r="C339" s="55">
        <v>100</v>
      </c>
      <c r="D339" s="55"/>
      <c r="E339" s="55"/>
      <c r="F339" s="55"/>
      <c r="G339" s="55"/>
      <c r="H339" s="55">
        <v>100</v>
      </c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112" t="s">
        <v>12</v>
      </c>
      <c r="Z339" s="12"/>
    </row>
    <row r="340" spans="1:26" s="13" customFormat="1" ht="25.5" x14ac:dyDescent="0.2">
      <c r="A340" s="86"/>
      <c r="B340" s="29" t="s">
        <v>120</v>
      </c>
      <c r="C340" s="55">
        <v>399.59699999999998</v>
      </c>
      <c r="D340" s="55"/>
      <c r="E340" s="55"/>
      <c r="F340" s="55"/>
      <c r="G340" s="55"/>
      <c r="H340" s="55">
        <v>399.59699999999998</v>
      </c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113"/>
      <c r="Z340" s="12"/>
    </row>
    <row r="341" spans="1:26" s="13" customFormat="1" ht="25.5" x14ac:dyDescent="0.2">
      <c r="A341" s="86"/>
      <c r="B341" s="29" t="s">
        <v>185</v>
      </c>
      <c r="C341" s="55">
        <v>7.992</v>
      </c>
      <c r="D341" s="55"/>
      <c r="E341" s="55"/>
      <c r="F341" s="55"/>
      <c r="G341" s="55"/>
      <c r="H341" s="55">
        <v>7.992</v>
      </c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113"/>
      <c r="Z341" s="12"/>
    </row>
    <row r="342" spans="1:26" s="13" customFormat="1" x14ac:dyDescent="0.2">
      <c r="A342" s="86"/>
      <c r="B342" s="29" t="s">
        <v>32</v>
      </c>
      <c r="C342" s="55">
        <v>8.5510000000000002</v>
      </c>
      <c r="D342" s="55"/>
      <c r="E342" s="55"/>
      <c r="F342" s="55"/>
      <c r="G342" s="55"/>
      <c r="H342" s="55">
        <v>8.5510000000000002</v>
      </c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113"/>
      <c r="Z342" s="12"/>
    </row>
    <row r="343" spans="1:26" s="13" customFormat="1" ht="51" x14ac:dyDescent="0.2">
      <c r="A343" s="86"/>
      <c r="B343" s="29" t="s">
        <v>247</v>
      </c>
      <c r="C343" s="55">
        <v>1039.548</v>
      </c>
      <c r="D343" s="55"/>
      <c r="E343" s="55"/>
      <c r="F343" s="55"/>
      <c r="G343" s="55"/>
      <c r="H343" s="55">
        <v>1039.548</v>
      </c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102" t="s">
        <v>368</v>
      </c>
      <c r="Z343" s="12"/>
    </row>
    <row r="344" spans="1:26" s="13" customFormat="1" x14ac:dyDescent="0.2">
      <c r="A344" s="86"/>
      <c r="B344" s="29" t="s">
        <v>32</v>
      </c>
      <c r="C344" s="55">
        <v>22.245999999999999</v>
      </c>
      <c r="D344" s="55"/>
      <c r="E344" s="55"/>
      <c r="F344" s="55"/>
      <c r="G344" s="55"/>
      <c r="H344" s="55">
        <v>22.245999999999999</v>
      </c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102"/>
      <c r="Z344" s="12"/>
    </row>
    <row r="345" spans="1:26" s="13" customFormat="1" ht="25.5" x14ac:dyDescent="0.2">
      <c r="A345" s="86"/>
      <c r="B345" s="29" t="s">
        <v>369</v>
      </c>
      <c r="C345" s="55">
        <f>N345</f>
        <v>399.65300000000002</v>
      </c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>
        <v>399.65300000000002</v>
      </c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102"/>
      <c r="Z345" s="12"/>
    </row>
    <row r="346" spans="1:26" s="13" customFormat="1" ht="25.5" x14ac:dyDescent="0.2">
      <c r="A346" s="86"/>
      <c r="B346" s="29" t="s">
        <v>185</v>
      </c>
      <c r="C346" s="55">
        <f>N346</f>
        <v>7.9930000000000003</v>
      </c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>
        <v>7.9930000000000003</v>
      </c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102"/>
      <c r="Z346" s="12"/>
    </row>
    <row r="347" spans="1:26" s="13" customFormat="1" x14ac:dyDescent="0.2">
      <c r="A347" s="87"/>
      <c r="B347" s="29" t="s">
        <v>32</v>
      </c>
      <c r="C347" s="55">
        <f>N347</f>
        <v>8.5530000000000008</v>
      </c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>
        <v>8.5530000000000008</v>
      </c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102"/>
      <c r="Z347" s="12"/>
    </row>
    <row r="348" spans="1:26" s="13" customFormat="1" x14ac:dyDescent="0.2">
      <c r="A348" s="156" t="s">
        <v>221</v>
      </c>
      <c r="B348" s="29" t="s">
        <v>367</v>
      </c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112" t="s">
        <v>12</v>
      </c>
      <c r="Z348" s="12"/>
    </row>
    <row r="349" spans="1:26" ht="34.5" customHeight="1" x14ac:dyDescent="0.2">
      <c r="A349" s="156"/>
      <c r="B349" s="53" t="s">
        <v>366</v>
      </c>
      <c r="C349" s="58">
        <f>N349</f>
        <v>340.90800000000002</v>
      </c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>
        <v>340.90800000000002</v>
      </c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113"/>
      <c r="Z349" s="10"/>
    </row>
    <row r="350" spans="1:26" ht="34.5" customHeight="1" x14ac:dyDescent="0.2">
      <c r="A350" s="156"/>
      <c r="B350" s="53" t="s">
        <v>185</v>
      </c>
      <c r="C350" s="58">
        <f>N350</f>
        <v>6.8179999999999996</v>
      </c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>
        <v>6.8179999999999996</v>
      </c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113"/>
      <c r="Z350" s="10"/>
    </row>
    <row r="351" spans="1:26" x14ac:dyDescent="0.2">
      <c r="A351" s="156"/>
      <c r="B351" s="53" t="s">
        <v>32</v>
      </c>
      <c r="C351" s="58">
        <f>N351</f>
        <v>7.2949999999999999</v>
      </c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>
        <v>7.2949999999999999</v>
      </c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114"/>
      <c r="Z351" s="10"/>
    </row>
    <row r="352" spans="1:26" s="13" customFormat="1" ht="39.75" customHeight="1" x14ac:dyDescent="0.2">
      <c r="A352" s="85" t="s">
        <v>222</v>
      </c>
      <c r="B352" s="29" t="s">
        <v>295</v>
      </c>
      <c r="C352" s="55">
        <v>399.76799999999997</v>
      </c>
      <c r="D352" s="55"/>
      <c r="E352" s="55"/>
      <c r="F352" s="55"/>
      <c r="G352" s="55"/>
      <c r="H352" s="55">
        <v>399.76799999999997</v>
      </c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112" t="s">
        <v>12</v>
      </c>
      <c r="Z352" s="12"/>
    </row>
    <row r="353" spans="1:26" s="13" customFormat="1" ht="25.5" x14ac:dyDescent="0.2">
      <c r="A353" s="86"/>
      <c r="B353" s="29" t="s">
        <v>185</v>
      </c>
      <c r="C353" s="55">
        <v>7.9950000000000001</v>
      </c>
      <c r="D353" s="55"/>
      <c r="E353" s="55"/>
      <c r="F353" s="55"/>
      <c r="G353" s="55"/>
      <c r="H353" s="55">
        <v>7.9950000000000001</v>
      </c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113"/>
      <c r="Z353" s="12"/>
    </row>
    <row r="354" spans="1:26" s="13" customFormat="1" x14ac:dyDescent="0.2">
      <c r="A354" s="87"/>
      <c r="B354" s="29" t="s">
        <v>32</v>
      </c>
      <c r="C354" s="55">
        <v>8.5549999999999997</v>
      </c>
      <c r="D354" s="55"/>
      <c r="E354" s="55"/>
      <c r="F354" s="55"/>
      <c r="G354" s="55"/>
      <c r="H354" s="55">
        <v>8.5549999999999997</v>
      </c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114"/>
      <c r="Z354" s="12"/>
    </row>
    <row r="355" spans="1:26" s="13" customFormat="1" ht="53.25" customHeight="1" x14ac:dyDescent="0.2">
      <c r="A355" s="85" t="s">
        <v>223</v>
      </c>
      <c r="B355" s="29" t="s">
        <v>296</v>
      </c>
      <c r="C355" s="55">
        <v>100</v>
      </c>
      <c r="D355" s="55"/>
      <c r="E355" s="55"/>
      <c r="F355" s="55"/>
      <c r="G355" s="55"/>
      <c r="H355" s="55">
        <v>100</v>
      </c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1" t="s">
        <v>12</v>
      </c>
      <c r="Z355" s="12"/>
    </row>
    <row r="356" spans="1:26" s="13" customFormat="1" ht="51" x14ac:dyDescent="0.2">
      <c r="A356" s="86"/>
      <c r="B356" s="29" t="s">
        <v>247</v>
      </c>
      <c r="C356" s="55">
        <v>2166.23</v>
      </c>
      <c r="D356" s="55"/>
      <c r="E356" s="55"/>
      <c r="F356" s="55"/>
      <c r="G356" s="55"/>
      <c r="H356" s="55">
        <v>2166.23</v>
      </c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112" t="s">
        <v>11</v>
      </c>
      <c r="Z356" s="12"/>
    </row>
    <row r="357" spans="1:26" s="13" customFormat="1" x14ac:dyDescent="0.2">
      <c r="A357" s="87"/>
      <c r="B357" s="29" t="s">
        <v>32</v>
      </c>
      <c r="C357" s="55">
        <v>46.356999999999999</v>
      </c>
      <c r="D357" s="55"/>
      <c r="E357" s="55"/>
      <c r="F357" s="55"/>
      <c r="G357" s="55"/>
      <c r="H357" s="55">
        <v>46.356999999999999</v>
      </c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114"/>
      <c r="Z357" s="12"/>
    </row>
    <row r="358" spans="1:26" s="13" customFormat="1" ht="31.5" customHeight="1" x14ac:dyDescent="0.2">
      <c r="A358" s="85" t="s">
        <v>224</v>
      </c>
      <c r="B358" s="29" t="s">
        <v>297</v>
      </c>
      <c r="C358" s="119"/>
      <c r="D358" s="119"/>
      <c r="E358" s="119"/>
      <c r="F358" s="119"/>
      <c r="G358" s="119"/>
      <c r="H358" s="119"/>
      <c r="I358" s="119"/>
      <c r="J358" s="119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112" t="s">
        <v>12</v>
      </c>
      <c r="Z358" s="12"/>
    </row>
    <row r="359" spans="1:26" s="13" customFormat="1" ht="66.75" customHeight="1" x14ac:dyDescent="0.2">
      <c r="A359" s="86"/>
      <c r="B359" s="29" t="s">
        <v>117</v>
      </c>
      <c r="C359" s="55">
        <v>74.5</v>
      </c>
      <c r="D359" s="55"/>
      <c r="E359" s="55"/>
      <c r="F359" s="55"/>
      <c r="G359" s="55">
        <v>74.5</v>
      </c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114"/>
      <c r="Z359" s="12"/>
    </row>
    <row r="360" spans="1:26" s="13" customFormat="1" ht="31.5" customHeight="1" x14ac:dyDescent="0.2">
      <c r="A360" s="86"/>
      <c r="B360" s="29" t="s">
        <v>115</v>
      </c>
      <c r="C360" s="55">
        <v>43.64</v>
      </c>
      <c r="D360" s="55"/>
      <c r="E360" s="55"/>
      <c r="F360" s="55"/>
      <c r="G360" s="55">
        <v>43.64</v>
      </c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112" t="s">
        <v>12</v>
      </c>
      <c r="Z360" s="12"/>
    </row>
    <row r="361" spans="1:26" s="13" customFormat="1" ht="25.5" x14ac:dyDescent="0.2">
      <c r="A361" s="86"/>
      <c r="B361" s="29" t="s">
        <v>116</v>
      </c>
      <c r="C361" s="55">
        <v>125.04300000000001</v>
      </c>
      <c r="D361" s="55"/>
      <c r="E361" s="55"/>
      <c r="F361" s="55"/>
      <c r="G361" s="55">
        <v>125.04300000000001</v>
      </c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113"/>
      <c r="Z361" s="12"/>
    </row>
    <row r="362" spans="1:26" s="13" customFormat="1" ht="14.25" customHeight="1" x14ac:dyDescent="0.2">
      <c r="A362" s="86"/>
      <c r="B362" s="29" t="s">
        <v>32</v>
      </c>
      <c r="C362" s="55">
        <v>3.61</v>
      </c>
      <c r="D362" s="55"/>
      <c r="E362" s="55"/>
      <c r="F362" s="55"/>
      <c r="G362" s="55">
        <v>3.61</v>
      </c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113"/>
      <c r="Z362" s="12"/>
    </row>
    <row r="363" spans="1:26" s="13" customFormat="1" ht="33" customHeight="1" x14ac:dyDescent="0.2">
      <c r="A363" s="86"/>
      <c r="B363" s="29" t="s">
        <v>155</v>
      </c>
      <c r="C363" s="55">
        <v>210.27699999999999</v>
      </c>
      <c r="D363" s="55"/>
      <c r="E363" s="55"/>
      <c r="F363" s="55"/>
      <c r="G363" s="55">
        <v>210.27699999999999</v>
      </c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113"/>
      <c r="Z363" s="12"/>
    </row>
    <row r="364" spans="1:26" s="13" customFormat="1" ht="45.75" customHeight="1" x14ac:dyDescent="0.2">
      <c r="A364" s="86"/>
      <c r="B364" s="29" t="s">
        <v>156</v>
      </c>
      <c r="C364" s="55">
        <v>8.7059999999999995</v>
      </c>
      <c r="D364" s="55"/>
      <c r="E364" s="55"/>
      <c r="F364" s="55"/>
      <c r="G364" s="55">
        <v>8.7059999999999995</v>
      </c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113"/>
      <c r="Z364" s="12"/>
    </row>
    <row r="365" spans="1:26" s="13" customFormat="1" ht="25.5" x14ac:dyDescent="0.2">
      <c r="A365" s="86"/>
      <c r="B365" s="35" t="s">
        <v>306</v>
      </c>
      <c r="C365" s="55">
        <v>70</v>
      </c>
      <c r="D365" s="55"/>
      <c r="E365" s="55"/>
      <c r="F365" s="55"/>
      <c r="G365" s="55"/>
      <c r="H365" s="55">
        <v>70</v>
      </c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113"/>
      <c r="Z365" s="12"/>
    </row>
    <row r="366" spans="1:26" s="13" customFormat="1" ht="25.5" x14ac:dyDescent="0.2">
      <c r="A366" s="86"/>
      <c r="B366" s="35" t="s">
        <v>186</v>
      </c>
      <c r="C366" s="55">
        <v>1.4</v>
      </c>
      <c r="D366" s="55"/>
      <c r="E366" s="55"/>
      <c r="F366" s="55"/>
      <c r="G366" s="55"/>
      <c r="H366" s="55">
        <v>1.4</v>
      </c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113"/>
      <c r="Z366" s="12"/>
    </row>
    <row r="367" spans="1:26" s="13" customFormat="1" ht="22.5" customHeight="1" x14ac:dyDescent="0.2">
      <c r="A367" s="87"/>
      <c r="B367" s="36" t="s">
        <v>32</v>
      </c>
      <c r="C367" s="55">
        <v>1.498</v>
      </c>
      <c r="D367" s="55"/>
      <c r="E367" s="55"/>
      <c r="F367" s="55"/>
      <c r="G367" s="55"/>
      <c r="H367" s="55">
        <v>1.498</v>
      </c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114"/>
      <c r="Z367" s="12"/>
    </row>
    <row r="368" spans="1:26" s="13" customFormat="1" ht="42.75" customHeight="1" x14ac:dyDescent="0.2">
      <c r="A368" s="85" t="s">
        <v>225</v>
      </c>
      <c r="B368" s="29" t="s">
        <v>298</v>
      </c>
      <c r="C368" s="55">
        <v>100</v>
      </c>
      <c r="D368" s="55"/>
      <c r="E368" s="55"/>
      <c r="F368" s="55"/>
      <c r="G368" s="55"/>
      <c r="H368" s="55"/>
      <c r="I368" s="55">
        <v>100</v>
      </c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112" t="s">
        <v>12</v>
      </c>
      <c r="Z368" s="12"/>
    </row>
    <row r="369" spans="1:26" s="13" customFormat="1" ht="52.5" customHeight="1" x14ac:dyDescent="0.2">
      <c r="A369" s="86"/>
      <c r="B369" s="29" t="s">
        <v>188</v>
      </c>
      <c r="C369" s="55">
        <v>100</v>
      </c>
      <c r="D369" s="55"/>
      <c r="E369" s="55"/>
      <c r="F369" s="55">
        <v>100</v>
      </c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113"/>
      <c r="Z369" s="12"/>
    </row>
    <row r="370" spans="1:26" s="13" customFormat="1" ht="18.75" customHeight="1" x14ac:dyDescent="0.2">
      <c r="A370" s="87"/>
      <c r="B370" s="29" t="s">
        <v>32</v>
      </c>
      <c r="C370" s="55">
        <v>2.14</v>
      </c>
      <c r="D370" s="55"/>
      <c r="E370" s="55"/>
      <c r="F370" s="55"/>
      <c r="G370" s="55"/>
      <c r="H370" s="55">
        <v>2.14</v>
      </c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114"/>
      <c r="Z370" s="12"/>
    </row>
    <row r="371" spans="1:26" s="13" customFormat="1" ht="38.25" x14ac:dyDescent="0.2">
      <c r="A371" s="85" t="s">
        <v>226</v>
      </c>
      <c r="B371" s="29" t="s">
        <v>299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112" t="s">
        <v>12</v>
      </c>
      <c r="Z371" s="12"/>
    </row>
    <row r="372" spans="1:26" s="13" customFormat="1" ht="38.25" x14ac:dyDescent="0.2">
      <c r="A372" s="86"/>
      <c r="B372" s="53" t="s">
        <v>164</v>
      </c>
      <c r="C372" s="58">
        <v>120</v>
      </c>
      <c r="D372" s="58"/>
      <c r="E372" s="58"/>
      <c r="F372" s="58"/>
      <c r="G372" s="58"/>
      <c r="H372" s="58">
        <v>120</v>
      </c>
      <c r="I372" s="55"/>
      <c r="J372" s="55"/>
      <c r="K372" s="58"/>
      <c r="L372" s="58"/>
      <c r="M372" s="58"/>
      <c r="N372" s="58"/>
      <c r="O372" s="58"/>
      <c r="P372" s="55"/>
      <c r="Q372" s="55"/>
      <c r="R372" s="58"/>
      <c r="S372" s="58"/>
      <c r="T372" s="58"/>
      <c r="U372" s="58"/>
      <c r="V372" s="58"/>
      <c r="W372" s="55"/>
      <c r="X372" s="55"/>
      <c r="Y372" s="113"/>
      <c r="Z372" s="12"/>
    </row>
    <row r="373" spans="1:26" s="13" customFormat="1" ht="24.75" customHeight="1" x14ac:dyDescent="0.2">
      <c r="A373" s="86"/>
      <c r="B373" s="53" t="s">
        <v>163</v>
      </c>
      <c r="C373" s="58">
        <v>20</v>
      </c>
      <c r="D373" s="58"/>
      <c r="E373" s="58"/>
      <c r="F373" s="58"/>
      <c r="G373" s="58"/>
      <c r="H373" s="58">
        <v>20</v>
      </c>
      <c r="I373" s="55"/>
      <c r="J373" s="55"/>
      <c r="K373" s="58"/>
      <c r="L373" s="58"/>
      <c r="M373" s="58"/>
      <c r="N373" s="58"/>
      <c r="O373" s="58"/>
      <c r="P373" s="55"/>
      <c r="Q373" s="55"/>
      <c r="R373" s="58"/>
      <c r="S373" s="58"/>
      <c r="T373" s="58"/>
      <c r="U373" s="58"/>
      <c r="V373" s="58"/>
      <c r="W373" s="55"/>
      <c r="X373" s="55"/>
      <c r="Y373" s="113"/>
      <c r="Z373" s="12"/>
    </row>
    <row r="374" spans="1:26" s="13" customFormat="1" ht="31.5" customHeight="1" x14ac:dyDescent="0.2">
      <c r="A374" s="86"/>
      <c r="B374" s="29" t="s">
        <v>60</v>
      </c>
      <c r="C374" s="55">
        <v>875.78200000000004</v>
      </c>
      <c r="D374" s="55"/>
      <c r="E374" s="55"/>
      <c r="F374" s="55"/>
      <c r="G374" s="55"/>
      <c r="H374" s="55"/>
      <c r="I374" s="55">
        <v>875.78200000000004</v>
      </c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113"/>
      <c r="Z374" s="12"/>
    </row>
    <row r="375" spans="1:26" s="13" customFormat="1" ht="31.5" customHeight="1" x14ac:dyDescent="0.2">
      <c r="A375" s="87"/>
      <c r="B375" s="29" t="s">
        <v>61</v>
      </c>
      <c r="C375" s="55">
        <v>41.845999999999997</v>
      </c>
      <c r="D375" s="55"/>
      <c r="E375" s="55"/>
      <c r="F375" s="55"/>
      <c r="G375" s="55">
        <v>41.845999999999997</v>
      </c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114"/>
      <c r="Z375" s="12"/>
    </row>
    <row r="376" spans="1:26" s="13" customFormat="1" ht="63.75" x14ac:dyDescent="0.2">
      <c r="A376" s="56" t="s">
        <v>227</v>
      </c>
      <c r="B376" s="29" t="s">
        <v>300</v>
      </c>
      <c r="C376" s="55">
        <v>20</v>
      </c>
      <c r="D376" s="55"/>
      <c r="E376" s="55"/>
      <c r="F376" s="55"/>
      <c r="G376" s="55">
        <v>20</v>
      </c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1" t="s">
        <v>12</v>
      </c>
      <c r="Z376" s="12"/>
    </row>
    <row r="377" spans="1:26" s="13" customFormat="1" ht="89.25" x14ac:dyDescent="0.2">
      <c r="A377" s="52" t="s">
        <v>228</v>
      </c>
      <c r="B377" s="29" t="s">
        <v>301</v>
      </c>
      <c r="C377" s="55">
        <v>421.59800000000001</v>
      </c>
      <c r="D377" s="55"/>
      <c r="E377" s="55"/>
      <c r="F377" s="55"/>
      <c r="G377" s="55">
        <v>421.59800000000001</v>
      </c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1" t="s">
        <v>12</v>
      </c>
      <c r="Z377" s="12"/>
    </row>
    <row r="378" spans="1:26" s="13" customFormat="1" ht="63.75" x14ac:dyDescent="0.2">
      <c r="A378" s="85" t="s">
        <v>229</v>
      </c>
      <c r="B378" s="29" t="s">
        <v>302</v>
      </c>
      <c r="C378" s="55">
        <v>100</v>
      </c>
      <c r="D378" s="55"/>
      <c r="E378" s="55"/>
      <c r="F378" s="55">
        <v>100</v>
      </c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112" t="s">
        <v>165</v>
      </c>
      <c r="Z378" s="12"/>
    </row>
    <row r="379" spans="1:26" s="13" customFormat="1" ht="25.5" x14ac:dyDescent="0.2">
      <c r="A379" s="86"/>
      <c r="B379" s="29" t="s">
        <v>185</v>
      </c>
      <c r="C379" s="55">
        <v>2</v>
      </c>
      <c r="D379" s="55"/>
      <c r="E379" s="55"/>
      <c r="F379" s="55"/>
      <c r="G379" s="55"/>
      <c r="H379" s="55">
        <v>2</v>
      </c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113"/>
      <c r="Z379" s="12"/>
    </row>
    <row r="380" spans="1:26" s="13" customFormat="1" x14ac:dyDescent="0.2">
      <c r="A380" s="87"/>
      <c r="B380" s="29" t="s">
        <v>32</v>
      </c>
      <c r="C380" s="55">
        <v>2.14</v>
      </c>
      <c r="D380" s="55"/>
      <c r="E380" s="55"/>
      <c r="F380" s="55"/>
      <c r="G380" s="55"/>
      <c r="H380" s="55">
        <v>2.14</v>
      </c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114"/>
      <c r="Z380" s="12"/>
    </row>
    <row r="381" spans="1:26" s="13" customFormat="1" ht="51" x14ac:dyDescent="0.2">
      <c r="A381" s="85" t="s">
        <v>230</v>
      </c>
      <c r="B381" s="29" t="s">
        <v>303</v>
      </c>
      <c r="C381" s="55">
        <v>100</v>
      </c>
      <c r="D381" s="55"/>
      <c r="E381" s="55"/>
      <c r="F381" s="55">
        <v>100</v>
      </c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74" t="s">
        <v>165</v>
      </c>
      <c r="Z381" s="12"/>
    </row>
    <row r="382" spans="1:26" s="13" customFormat="1" x14ac:dyDescent="0.2">
      <c r="A382" s="86"/>
      <c r="B382" s="29" t="s">
        <v>32</v>
      </c>
      <c r="C382" s="55">
        <v>2.14</v>
      </c>
      <c r="D382" s="55"/>
      <c r="E382" s="55"/>
      <c r="F382" s="55"/>
      <c r="G382" s="55"/>
      <c r="H382" s="55">
        <v>2.14</v>
      </c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80"/>
      <c r="Z382" s="12"/>
    </row>
    <row r="383" spans="1:26" s="13" customFormat="1" ht="51" x14ac:dyDescent="0.2">
      <c r="A383" s="87"/>
      <c r="B383" s="29" t="s">
        <v>337</v>
      </c>
      <c r="C383" s="55">
        <v>3445.69</v>
      </c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>
        <v>3445.69</v>
      </c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75" t="s">
        <v>375</v>
      </c>
      <c r="Z383" s="12"/>
    </row>
    <row r="384" spans="1:26" s="13" customFormat="1" ht="63.75" x14ac:dyDescent="0.2">
      <c r="A384" s="85" t="s">
        <v>231</v>
      </c>
      <c r="B384" s="29" t="s">
        <v>241</v>
      </c>
      <c r="C384" s="55">
        <v>200</v>
      </c>
      <c r="D384" s="55"/>
      <c r="E384" s="55"/>
      <c r="F384" s="55">
        <v>200</v>
      </c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112" t="s">
        <v>165</v>
      </c>
      <c r="Z384" s="12"/>
    </row>
    <row r="385" spans="1:26" s="13" customFormat="1" ht="25.5" x14ac:dyDescent="0.2">
      <c r="A385" s="86"/>
      <c r="B385" s="29" t="s">
        <v>185</v>
      </c>
      <c r="C385" s="55">
        <v>4</v>
      </c>
      <c r="D385" s="55"/>
      <c r="E385" s="55"/>
      <c r="F385" s="55"/>
      <c r="G385" s="55"/>
      <c r="H385" s="55">
        <v>4</v>
      </c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113"/>
      <c r="Z385" s="12"/>
    </row>
    <row r="386" spans="1:26" s="13" customFormat="1" ht="27.75" customHeight="1" x14ac:dyDescent="0.2">
      <c r="A386" s="86"/>
      <c r="B386" s="29" t="s">
        <v>32</v>
      </c>
      <c r="C386" s="55">
        <v>4.28</v>
      </c>
      <c r="D386" s="55"/>
      <c r="E386" s="55"/>
      <c r="F386" s="55"/>
      <c r="G386" s="55"/>
      <c r="H386" s="55">
        <v>4.28</v>
      </c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113"/>
      <c r="Z386" s="12"/>
    </row>
    <row r="387" spans="1:26" s="13" customFormat="1" ht="31.5" customHeight="1" x14ac:dyDescent="0.2">
      <c r="A387" s="86"/>
      <c r="B387" s="29" t="s">
        <v>52</v>
      </c>
      <c r="C387" s="55">
        <v>200</v>
      </c>
      <c r="D387" s="55"/>
      <c r="E387" s="55"/>
      <c r="F387" s="55">
        <v>200</v>
      </c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113"/>
      <c r="Z387" s="12"/>
    </row>
    <row r="388" spans="1:26" s="13" customFormat="1" ht="31.5" customHeight="1" x14ac:dyDescent="0.2">
      <c r="A388" s="86"/>
      <c r="B388" s="29" t="s">
        <v>185</v>
      </c>
      <c r="C388" s="55">
        <v>4</v>
      </c>
      <c r="D388" s="55"/>
      <c r="E388" s="55"/>
      <c r="F388" s="55"/>
      <c r="G388" s="55"/>
      <c r="H388" s="55">
        <v>4</v>
      </c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113"/>
      <c r="Z388" s="12"/>
    </row>
    <row r="389" spans="1:26" s="13" customFormat="1" ht="18" customHeight="1" x14ac:dyDescent="0.2">
      <c r="A389" s="87"/>
      <c r="B389" s="29" t="s">
        <v>32</v>
      </c>
      <c r="C389" s="55">
        <v>4.28</v>
      </c>
      <c r="D389" s="55"/>
      <c r="E389" s="55"/>
      <c r="F389" s="55"/>
      <c r="G389" s="55"/>
      <c r="H389" s="55">
        <v>4.28</v>
      </c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114"/>
      <c r="Z389" s="12"/>
    </row>
    <row r="390" spans="1:26" s="13" customFormat="1" ht="39.75" customHeight="1" x14ac:dyDescent="0.2">
      <c r="A390" s="85" t="s">
        <v>232</v>
      </c>
      <c r="B390" s="29" t="s">
        <v>192</v>
      </c>
      <c r="C390" s="55">
        <v>100</v>
      </c>
      <c r="D390" s="55"/>
      <c r="E390" s="55"/>
      <c r="F390" s="55">
        <v>100</v>
      </c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112" t="s">
        <v>165</v>
      </c>
      <c r="Z390" s="12"/>
    </row>
    <row r="391" spans="1:26" s="13" customFormat="1" ht="34.5" customHeight="1" x14ac:dyDescent="0.2">
      <c r="A391" s="86"/>
      <c r="B391" s="29" t="s">
        <v>185</v>
      </c>
      <c r="C391" s="55">
        <v>2</v>
      </c>
      <c r="D391" s="55"/>
      <c r="E391" s="55"/>
      <c r="F391" s="55"/>
      <c r="G391" s="55"/>
      <c r="H391" s="55">
        <v>2</v>
      </c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113"/>
      <c r="Z391" s="12"/>
    </row>
    <row r="392" spans="1:26" s="13" customFormat="1" ht="16.5" customHeight="1" x14ac:dyDescent="0.2">
      <c r="A392" s="86"/>
      <c r="B392" s="29" t="s">
        <v>32</v>
      </c>
      <c r="C392" s="55">
        <v>2.14</v>
      </c>
      <c r="D392" s="55"/>
      <c r="E392" s="55"/>
      <c r="F392" s="55"/>
      <c r="G392" s="55"/>
      <c r="H392" s="55">
        <v>2.14</v>
      </c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113"/>
      <c r="Z392" s="12"/>
    </row>
    <row r="393" spans="1:26" s="13" customFormat="1" ht="33" customHeight="1" x14ac:dyDescent="0.2">
      <c r="A393" s="86"/>
      <c r="B393" s="29" t="s">
        <v>238</v>
      </c>
      <c r="C393" s="55">
        <v>1000</v>
      </c>
      <c r="D393" s="55"/>
      <c r="E393" s="55"/>
      <c r="F393" s="55">
        <v>1000</v>
      </c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113"/>
      <c r="Z393" s="12"/>
    </row>
    <row r="394" spans="1:26" s="13" customFormat="1" ht="37.5" customHeight="1" x14ac:dyDescent="0.2">
      <c r="A394" s="86"/>
      <c r="B394" s="29" t="s">
        <v>333</v>
      </c>
      <c r="C394" s="55">
        <v>41.4</v>
      </c>
      <c r="D394" s="55"/>
      <c r="E394" s="55"/>
      <c r="F394" s="55"/>
      <c r="G394" s="55"/>
      <c r="H394" s="55">
        <v>41.4</v>
      </c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113"/>
      <c r="Z394" s="12"/>
    </row>
    <row r="395" spans="1:26" s="13" customFormat="1" ht="51" x14ac:dyDescent="0.2">
      <c r="A395" s="57" t="s">
        <v>243</v>
      </c>
      <c r="B395" s="29" t="s">
        <v>22</v>
      </c>
      <c r="C395" s="55">
        <v>416.51299999999998</v>
      </c>
      <c r="D395" s="55"/>
      <c r="E395" s="55"/>
      <c r="F395" s="55"/>
      <c r="G395" s="55"/>
      <c r="H395" s="55"/>
      <c r="I395" s="55">
        <v>416.51299999999998</v>
      </c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1" t="s">
        <v>12</v>
      </c>
      <c r="Z395" s="12"/>
    </row>
    <row r="396" spans="1:26" s="13" customFormat="1" ht="51" x14ac:dyDescent="0.2">
      <c r="A396" s="82" t="s">
        <v>371</v>
      </c>
      <c r="B396" s="29" t="s">
        <v>152</v>
      </c>
      <c r="C396" s="109"/>
      <c r="D396" s="110"/>
      <c r="E396" s="110"/>
      <c r="F396" s="110"/>
      <c r="G396" s="110"/>
      <c r="H396" s="110"/>
      <c r="I396" s="110"/>
      <c r="J396" s="111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12" t="s">
        <v>165</v>
      </c>
      <c r="Z396" s="12"/>
    </row>
    <row r="397" spans="1:26" s="13" customFormat="1" ht="38.25" x14ac:dyDescent="0.2">
      <c r="A397" s="83"/>
      <c r="B397" s="29" t="s">
        <v>153</v>
      </c>
      <c r="C397" s="55">
        <v>58.820999999999998</v>
      </c>
      <c r="D397" s="55"/>
      <c r="E397" s="55"/>
      <c r="F397" s="55"/>
      <c r="G397" s="55">
        <v>58.820999999999998</v>
      </c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113"/>
      <c r="Z397" s="12"/>
    </row>
    <row r="398" spans="1:26" s="13" customFormat="1" ht="60.75" customHeight="1" x14ac:dyDescent="0.2">
      <c r="A398" s="83"/>
      <c r="B398" s="34" t="s">
        <v>154</v>
      </c>
      <c r="C398" s="65">
        <v>2.4350000000000001</v>
      </c>
      <c r="D398" s="65"/>
      <c r="E398" s="65"/>
      <c r="F398" s="65"/>
      <c r="G398" s="65">
        <v>2.4350000000000001</v>
      </c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113"/>
      <c r="Z398" s="12"/>
    </row>
    <row r="399" spans="1:26" s="13" customFormat="1" ht="31.5" customHeight="1" x14ac:dyDescent="0.2">
      <c r="A399" s="83"/>
      <c r="B399" s="34" t="s">
        <v>118</v>
      </c>
      <c r="C399" s="65">
        <v>700</v>
      </c>
      <c r="D399" s="65"/>
      <c r="E399" s="65"/>
      <c r="F399" s="65">
        <v>700</v>
      </c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113"/>
      <c r="Z399" s="12"/>
    </row>
    <row r="400" spans="1:26" s="13" customFormat="1" ht="36.75" customHeight="1" x14ac:dyDescent="0.2">
      <c r="A400" s="83"/>
      <c r="B400" s="34" t="s">
        <v>191</v>
      </c>
      <c r="C400" s="65">
        <v>14</v>
      </c>
      <c r="D400" s="65"/>
      <c r="E400" s="65"/>
      <c r="F400" s="65"/>
      <c r="G400" s="65"/>
      <c r="H400" s="65">
        <v>14</v>
      </c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113"/>
      <c r="Z400" s="12"/>
    </row>
    <row r="401" spans="1:30" s="13" customFormat="1" x14ac:dyDescent="0.2">
      <c r="A401" s="83"/>
      <c r="B401" s="34" t="s">
        <v>32</v>
      </c>
      <c r="C401" s="65">
        <v>14.98</v>
      </c>
      <c r="D401" s="65"/>
      <c r="E401" s="65"/>
      <c r="F401" s="65"/>
      <c r="G401" s="65"/>
      <c r="H401" s="65">
        <v>14.98</v>
      </c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113"/>
      <c r="Z401" s="12"/>
    </row>
    <row r="402" spans="1:30" s="13" customFormat="1" ht="25.5" x14ac:dyDescent="0.2">
      <c r="A402" s="83"/>
      <c r="B402" s="34" t="s">
        <v>118</v>
      </c>
      <c r="C402" s="65">
        <v>300</v>
      </c>
      <c r="D402" s="65"/>
      <c r="E402" s="65"/>
      <c r="F402" s="65">
        <v>300</v>
      </c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113"/>
      <c r="Z402" s="12"/>
    </row>
    <row r="403" spans="1:30" s="13" customFormat="1" ht="25.5" x14ac:dyDescent="0.2">
      <c r="A403" s="83"/>
      <c r="B403" s="34" t="s">
        <v>191</v>
      </c>
      <c r="C403" s="65">
        <v>6</v>
      </c>
      <c r="D403" s="65"/>
      <c r="E403" s="65"/>
      <c r="F403" s="65"/>
      <c r="G403" s="65"/>
      <c r="H403" s="65">
        <v>6</v>
      </c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113"/>
      <c r="Z403" s="12"/>
    </row>
    <row r="404" spans="1:30" s="13" customFormat="1" x14ac:dyDescent="0.2">
      <c r="A404" s="83"/>
      <c r="B404" s="34" t="s">
        <v>32</v>
      </c>
      <c r="C404" s="65">
        <v>6.42</v>
      </c>
      <c r="D404" s="65"/>
      <c r="E404" s="65"/>
      <c r="F404" s="65"/>
      <c r="G404" s="65"/>
      <c r="H404" s="65">
        <v>6.42</v>
      </c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113"/>
      <c r="Z404" s="12"/>
    </row>
    <row r="405" spans="1:30" s="13" customFormat="1" ht="25.5" x14ac:dyDescent="0.2">
      <c r="A405" s="83"/>
      <c r="B405" s="34" t="s">
        <v>356</v>
      </c>
      <c r="C405" s="65">
        <f>N405+L405</f>
        <v>618.67600000000004</v>
      </c>
      <c r="D405" s="65"/>
      <c r="E405" s="65"/>
      <c r="F405" s="65"/>
      <c r="G405" s="65"/>
      <c r="H405" s="65"/>
      <c r="I405" s="65"/>
      <c r="J405" s="65"/>
      <c r="K405" s="65"/>
      <c r="L405" s="65">
        <v>500</v>
      </c>
      <c r="M405" s="65"/>
      <c r="N405" s="65">
        <v>118.676</v>
      </c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113"/>
      <c r="Z405" s="12"/>
    </row>
    <row r="406" spans="1:30" s="13" customFormat="1" ht="25.5" x14ac:dyDescent="0.2">
      <c r="A406" s="83"/>
      <c r="B406" s="34" t="s">
        <v>191</v>
      </c>
      <c r="C406" s="65">
        <v>12.374000000000001</v>
      </c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>
        <v>12.374000000000001</v>
      </c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113"/>
      <c r="Z406" s="12"/>
    </row>
    <row r="407" spans="1:30" s="13" customFormat="1" x14ac:dyDescent="0.2">
      <c r="A407" s="83"/>
      <c r="B407" s="34" t="s">
        <v>32</v>
      </c>
      <c r="C407" s="65">
        <v>13.24</v>
      </c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>
        <v>13.24</v>
      </c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113"/>
      <c r="Z407" s="12"/>
    </row>
    <row r="408" spans="1:30" s="13" customFormat="1" ht="66" customHeight="1" x14ac:dyDescent="0.2">
      <c r="A408" s="82" t="s">
        <v>372</v>
      </c>
      <c r="B408" s="115" t="s">
        <v>13</v>
      </c>
      <c r="C408" s="81">
        <f>E408+F408+G408+H408+L408+N408</f>
        <v>530532.27300000004</v>
      </c>
      <c r="D408" s="119"/>
      <c r="E408" s="81">
        <v>100000</v>
      </c>
      <c r="F408" s="81">
        <v>180000</v>
      </c>
      <c r="G408" s="55">
        <v>13795.272999999999</v>
      </c>
      <c r="H408" s="37">
        <v>20000</v>
      </c>
      <c r="I408" s="119"/>
      <c r="J408" s="119"/>
      <c r="K408" s="119"/>
      <c r="L408" s="81">
        <v>195533</v>
      </c>
      <c r="M408" s="81"/>
      <c r="N408" s="151">
        <v>21204</v>
      </c>
      <c r="O408" s="148"/>
      <c r="P408" s="119"/>
      <c r="Q408" s="119"/>
      <c r="R408" s="119"/>
      <c r="S408" s="81"/>
      <c r="T408" s="81"/>
      <c r="U408" s="151"/>
      <c r="V408" s="148"/>
      <c r="W408" s="119"/>
      <c r="X408" s="119"/>
      <c r="Y408" s="106" t="s">
        <v>15</v>
      </c>
      <c r="Z408" s="12"/>
    </row>
    <row r="409" spans="1:30" s="13" customFormat="1" ht="66" customHeight="1" x14ac:dyDescent="0.2">
      <c r="A409" s="83"/>
      <c r="B409" s="115"/>
      <c r="C409" s="81"/>
      <c r="D409" s="119"/>
      <c r="E409" s="81"/>
      <c r="F409" s="81"/>
      <c r="G409" s="146" t="s">
        <v>315</v>
      </c>
      <c r="H409" s="107" t="s">
        <v>189</v>
      </c>
      <c r="I409" s="119"/>
      <c r="J409" s="119"/>
      <c r="K409" s="119"/>
      <c r="L409" s="81"/>
      <c r="M409" s="81"/>
      <c r="N409" s="152"/>
      <c r="O409" s="149"/>
      <c r="P409" s="119"/>
      <c r="Q409" s="119"/>
      <c r="R409" s="119"/>
      <c r="S409" s="81"/>
      <c r="T409" s="81"/>
      <c r="U409" s="152"/>
      <c r="V409" s="149"/>
      <c r="W409" s="119"/>
      <c r="X409" s="119"/>
      <c r="Y409" s="107"/>
      <c r="Z409" s="12"/>
    </row>
    <row r="410" spans="1:30" x14ac:dyDescent="0.2">
      <c r="A410" s="83"/>
      <c r="B410" s="115"/>
      <c r="C410" s="81"/>
      <c r="D410" s="119"/>
      <c r="E410" s="81"/>
      <c r="F410" s="81"/>
      <c r="G410" s="146"/>
      <c r="H410" s="108"/>
      <c r="I410" s="119"/>
      <c r="J410" s="119"/>
      <c r="K410" s="119"/>
      <c r="L410" s="81"/>
      <c r="M410" s="81"/>
      <c r="N410" s="153"/>
      <c r="O410" s="150"/>
      <c r="P410" s="119"/>
      <c r="Q410" s="119"/>
      <c r="R410" s="119"/>
      <c r="S410" s="81"/>
      <c r="T410" s="81"/>
      <c r="U410" s="153"/>
      <c r="V410" s="150"/>
      <c r="W410" s="119"/>
      <c r="X410" s="119"/>
      <c r="Y410" s="107"/>
      <c r="Z410" s="10"/>
      <c r="AA410" s="2"/>
      <c r="AB410" s="18"/>
    </row>
    <row r="411" spans="1:30" ht="33" customHeight="1" x14ac:dyDescent="0.2">
      <c r="A411" s="83"/>
      <c r="B411" s="53" t="s">
        <v>166</v>
      </c>
      <c r="C411" s="58">
        <v>2221.1880000000001</v>
      </c>
      <c r="D411" s="55"/>
      <c r="E411" s="58"/>
      <c r="F411" s="58"/>
      <c r="G411" s="54"/>
      <c r="H411" s="58">
        <v>2221.1880000000001</v>
      </c>
      <c r="I411" s="55"/>
      <c r="J411" s="55"/>
      <c r="K411" s="55"/>
      <c r="L411" s="58"/>
      <c r="M411" s="58"/>
      <c r="N411" s="54"/>
      <c r="O411" s="58"/>
      <c r="P411" s="55"/>
      <c r="Q411" s="55"/>
      <c r="R411" s="55"/>
      <c r="S411" s="58"/>
      <c r="T411" s="58"/>
      <c r="U411" s="54"/>
      <c r="V411" s="58"/>
      <c r="W411" s="55"/>
      <c r="X411" s="55"/>
      <c r="Y411" s="107"/>
      <c r="Z411" s="10"/>
      <c r="AA411" s="2"/>
      <c r="AB411" s="18"/>
    </row>
    <row r="412" spans="1:30" ht="33" customHeight="1" x14ac:dyDescent="0.2">
      <c r="A412" s="83"/>
      <c r="B412" s="53" t="s">
        <v>34</v>
      </c>
      <c r="C412" s="58">
        <f>H412+N412</f>
        <v>912.52500000000009</v>
      </c>
      <c r="D412" s="55"/>
      <c r="E412" s="58"/>
      <c r="F412" s="58"/>
      <c r="G412" s="54"/>
      <c r="H412" s="58">
        <v>614.83900000000006</v>
      </c>
      <c r="I412" s="55"/>
      <c r="J412" s="55"/>
      <c r="K412" s="55"/>
      <c r="L412" s="58"/>
      <c r="M412" s="58"/>
      <c r="N412" s="54">
        <v>297.68599999999998</v>
      </c>
      <c r="O412" s="58"/>
      <c r="P412" s="55"/>
      <c r="Q412" s="55"/>
      <c r="R412" s="55"/>
      <c r="S412" s="58"/>
      <c r="T412" s="58"/>
      <c r="U412" s="54"/>
      <c r="V412" s="58"/>
      <c r="W412" s="55"/>
      <c r="X412" s="55"/>
      <c r="Y412" s="107"/>
      <c r="Z412" s="10"/>
      <c r="AA412" s="2"/>
      <c r="AB412" s="18"/>
    </row>
    <row r="413" spans="1:30" ht="32.25" customHeight="1" x14ac:dyDescent="0.2">
      <c r="A413" s="84"/>
      <c r="B413" s="53" t="s">
        <v>365</v>
      </c>
      <c r="C413" s="58">
        <f>N413</f>
        <v>77</v>
      </c>
      <c r="D413" s="55"/>
      <c r="E413" s="58"/>
      <c r="F413" s="58"/>
      <c r="G413" s="54"/>
      <c r="H413" s="58"/>
      <c r="I413" s="55"/>
      <c r="J413" s="55"/>
      <c r="K413" s="55"/>
      <c r="L413" s="58"/>
      <c r="M413" s="58"/>
      <c r="N413" s="54">
        <v>77</v>
      </c>
      <c r="O413" s="58"/>
      <c r="P413" s="55"/>
      <c r="Q413" s="55"/>
      <c r="R413" s="55"/>
      <c r="S413" s="58"/>
      <c r="T413" s="58"/>
      <c r="U413" s="54"/>
      <c r="V413" s="58"/>
      <c r="W413" s="55"/>
      <c r="X413" s="55"/>
      <c r="Y413" s="108"/>
      <c r="Z413" s="10"/>
      <c r="AA413" s="2"/>
      <c r="AB413" s="18"/>
    </row>
    <row r="414" spans="1:30" ht="29.25" customHeight="1" x14ac:dyDescent="0.2">
      <c r="A414" s="120" t="s">
        <v>16</v>
      </c>
      <c r="B414" s="120"/>
      <c r="C414" s="58">
        <f>D414+E414+F414+G414+H414+I414+J414+L414+N414</f>
        <v>687910.45199999993</v>
      </c>
      <c r="D414" s="58">
        <f>SUM(D17:D410)</f>
        <v>19959.400000000001</v>
      </c>
      <c r="E414" s="58">
        <f>SUM(E17:E408)</f>
        <v>120151.8</v>
      </c>
      <c r="F414" s="58">
        <f>SUM(F15:F413)</f>
        <v>191933.6</v>
      </c>
      <c r="G414" s="58">
        <f>SUM(G17:G410)</f>
        <v>52332.540999999997</v>
      </c>
      <c r="H414" s="58">
        <f>SUM(H15:H413)</f>
        <v>42688.007999999987</v>
      </c>
      <c r="I414" s="58">
        <f>SUM(I17:I410)</f>
        <v>35757.000000000007</v>
      </c>
      <c r="J414" s="58">
        <f>SUM(J37:J410)</f>
        <v>0</v>
      </c>
      <c r="K414" s="58"/>
      <c r="L414" s="58">
        <f>L408+L405+L287+L284+L270+L35+L26+L23+L242</f>
        <v>197683</v>
      </c>
      <c r="M414" s="58"/>
      <c r="N414" s="58">
        <f>N383+N408+N413+N412+N407+N406+N405+N351+N350+N349+N347+N346+N345+N289+N288+N286+N285+N272+N271+N246+N245+N244+N243+N242+N76+N75+N74+N37+N36+N35+N25+N24+N247</f>
        <v>27405.102999999988</v>
      </c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68"/>
      <c r="Z414" s="10"/>
      <c r="AB414" s="19"/>
      <c r="AD414" s="19"/>
    </row>
    <row r="415" spans="1:30" ht="27.75" customHeight="1" x14ac:dyDescent="0.2">
      <c r="A415" s="121" t="s">
        <v>17</v>
      </c>
      <c r="B415" s="147"/>
      <c r="C415" s="147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7"/>
      <c r="Y415" s="147"/>
      <c r="Z415" s="20"/>
      <c r="AB415" s="19"/>
    </row>
    <row r="416" spans="1:30" ht="48" customHeight="1" x14ac:dyDescent="0.2">
      <c r="A416" s="82" t="s">
        <v>104</v>
      </c>
      <c r="B416" s="53" t="s">
        <v>317</v>
      </c>
      <c r="C416" s="58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154" t="s">
        <v>178</v>
      </c>
      <c r="Z416" s="20"/>
      <c r="AB416" s="19"/>
    </row>
    <row r="417" spans="1:26" ht="58.5" customHeight="1" x14ac:dyDescent="0.2">
      <c r="A417" s="83"/>
      <c r="B417" s="53" t="s">
        <v>62</v>
      </c>
      <c r="C417" s="58">
        <v>1373.9010000000001</v>
      </c>
      <c r="D417" s="58"/>
      <c r="E417" s="58"/>
      <c r="F417" s="58"/>
      <c r="G417" s="58">
        <v>1373.9010000000001</v>
      </c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155"/>
      <c r="Z417" s="10"/>
    </row>
    <row r="418" spans="1:26" ht="76.5" x14ac:dyDescent="0.2">
      <c r="A418" s="84"/>
      <c r="B418" s="35" t="s">
        <v>72</v>
      </c>
      <c r="C418" s="55">
        <v>9950</v>
      </c>
      <c r="D418" s="55"/>
      <c r="E418" s="55"/>
      <c r="F418" s="55"/>
      <c r="G418" s="55"/>
      <c r="H418" s="55"/>
      <c r="I418" s="55">
        <v>9950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40"/>
      <c r="Z418" s="10"/>
    </row>
    <row r="419" spans="1:26" s="13" customFormat="1" ht="63" customHeight="1" x14ac:dyDescent="0.2">
      <c r="A419" s="57" t="s">
        <v>183</v>
      </c>
      <c r="B419" s="35" t="s">
        <v>182</v>
      </c>
      <c r="C419" s="55">
        <v>99.995000000000005</v>
      </c>
      <c r="D419" s="55"/>
      <c r="E419" s="55"/>
      <c r="F419" s="55"/>
      <c r="G419" s="55"/>
      <c r="H419" s="55">
        <v>99.995000000000005</v>
      </c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154" t="s">
        <v>178</v>
      </c>
      <c r="Z419" s="12"/>
    </row>
    <row r="420" spans="1:26" ht="22.5" customHeight="1" x14ac:dyDescent="0.2">
      <c r="A420" s="126" t="s">
        <v>18</v>
      </c>
      <c r="B420" s="127"/>
      <c r="C420" s="58">
        <f>SUM(C417:C419)</f>
        <v>11423.896000000001</v>
      </c>
      <c r="D420" s="58">
        <f t="shared" ref="D420:J420" si="2">SUM(D417:D419)</f>
        <v>0</v>
      </c>
      <c r="E420" s="58">
        <f t="shared" si="2"/>
        <v>0</v>
      </c>
      <c r="F420" s="58">
        <f t="shared" si="2"/>
        <v>0</v>
      </c>
      <c r="G420" s="58">
        <f t="shared" si="2"/>
        <v>1373.9010000000001</v>
      </c>
      <c r="H420" s="58">
        <f t="shared" si="2"/>
        <v>99.995000000000005</v>
      </c>
      <c r="I420" s="58">
        <f t="shared" si="2"/>
        <v>9950</v>
      </c>
      <c r="J420" s="58">
        <f t="shared" si="2"/>
        <v>0</v>
      </c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155"/>
      <c r="Z420" s="10"/>
    </row>
    <row r="421" spans="1:26" ht="40.5" customHeight="1" x14ac:dyDescent="0.2">
      <c r="A421" s="121" t="s">
        <v>28</v>
      </c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0"/>
    </row>
    <row r="422" spans="1:26" ht="63.75" x14ac:dyDescent="0.2">
      <c r="A422" s="57" t="s">
        <v>105</v>
      </c>
      <c r="B422" s="53" t="s">
        <v>362</v>
      </c>
      <c r="C422" s="58">
        <f>L422</f>
        <v>1000</v>
      </c>
      <c r="D422" s="58"/>
      <c r="E422" s="58"/>
      <c r="F422" s="58"/>
      <c r="G422" s="58"/>
      <c r="H422" s="58"/>
      <c r="I422" s="58"/>
      <c r="J422" s="58"/>
      <c r="K422" s="58"/>
      <c r="L422" s="58">
        <v>1000</v>
      </c>
      <c r="M422" s="58"/>
      <c r="N422" s="58"/>
      <c r="O422" s="61"/>
      <c r="P422" s="60"/>
      <c r="Q422" s="60"/>
      <c r="R422" s="60"/>
      <c r="S422" s="60"/>
      <c r="T422" s="60"/>
      <c r="U422" s="60"/>
      <c r="V422" s="60"/>
      <c r="W422" s="60"/>
      <c r="X422" s="60"/>
      <c r="Y422" s="72" t="s">
        <v>31</v>
      </c>
      <c r="Z422" s="10"/>
    </row>
    <row r="423" spans="1:26" ht="51" x14ac:dyDescent="0.2">
      <c r="A423" s="57" t="s">
        <v>138</v>
      </c>
      <c r="B423" s="53" t="s">
        <v>361</v>
      </c>
      <c r="C423" s="58">
        <v>205</v>
      </c>
      <c r="D423" s="58"/>
      <c r="E423" s="58"/>
      <c r="F423" s="58"/>
      <c r="G423" s="58">
        <v>205</v>
      </c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72" t="s">
        <v>31</v>
      </c>
      <c r="Z423" s="10"/>
    </row>
    <row r="424" spans="1:26" ht="51" x14ac:dyDescent="0.2">
      <c r="A424" s="82" t="s">
        <v>160</v>
      </c>
      <c r="B424" s="53" t="s">
        <v>316</v>
      </c>
      <c r="C424" s="58">
        <v>197.55099999999999</v>
      </c>
      <c r="D424" s="58"/>
      <c r="E424" s="58"/>
      <c r="F424" s="58"/>
      <c r="G424" s="62">
        <v>197.55099999999999</v>
      </c>
      <c r="H424" s="58"/>
      <c r="I424" s="58"/>
      <c r="J424" s="58"/>
      <c r="K424" s="58"/>
      <c r="L424" s="58"/>
      <c r="M424" s="58"/>
      <c r="N424" s="62"/>
      <c r="O424" s="58"/>
      <c r="P424" s="58"/>
      <c r="Q424" s="58"/>
      <c r="R424" s="58"/>
      <c r="S424" s="58"/>
      <c r="T424" s="58"/>
      <c r="U424" s="62"/>
      <c r="V424" s="58"/>
      <c r="W424" s="58"/>
      <c r="X424" s="58"/>
      <c r="Y424" s="72" t="s">
        <v>31</v>
      </c>
      <c r="Z424" s="10"/>
    </row>
    <row r="425" spans="1:26" ht="72.75" customHeight="1" x14ac:dyDescent="0.2">
      <c r="A425" s="84"/>
      <c r="B425" s="53" t="s">
        <v>336</v>
      </c>
      <c r="C425" s="58">
        <v>45</v>
      </c>
      <c r="D425" s="58"/>
      <c r="E425" s="58"/>
      <c r="F425" s="58"/>
      <c r="G425" s="62"/>
      <c r="H425" s="58">
        <v>45</v>
      </c>
      <c r="I425" s="58"/>
      <c r="J425" s="58"/>
      <c r="K425" s="58"/>
      <c r="L425" s="58"/>
      <c r="M425" s="58"/>
      <c r="N425" s="62"/>
      <c r="O425" s="58"/>
      <c r="P425" s="58"/>
      <c r="Q425" s="58"/>
      <c r="R425" s="58"/>
      <c r="S425" s="58"/>
      <c r="T425" s="58"/>
      <c r="U425" s="62"/>
      <c r="V425" s="58"/>
      <c r="W425" s="58"/>
      <c r="X425" s="58"/>
      <c r="Y425" s="72" t="s">
        <v>246</v>
      </c>
      <c r="Z425" s="10"/>
    </row>
    <row r="426" spans="1:26" ht="48" customHeight="1" x14ac:dyDescent="0.2">
      <c r="A426" s="124" t="s">
        <v>160</v>
      </c>
      <c r="B426" s="115" t="s">
        <v>139</v>
      </c>
      <c r="C426" s="136">
        <v>99965.52</v>
      </c>
      <c r="D426" s="81"/>
      <c r="E426" s="81"/>
      <c r="F426" s="81"/>
      <c r="G426" s="138"/>
      <c r="H426" s="59"/>
      <c r="I426" s="81"/>
      <c r="J426" s="81"/>
      <c r="K426" s="81">
        <v>49965.52</v>
      </c>
      <c r="L426" s="81">
        <v>25000</v>
      </c>
      <c r="M426" s="81"/>
      <c r="N426" s="59">
        <v>25000</v>
      </c>
      <c r="O426" s="138"/>
      <c r="P426" s="81"/>
      <c r="Q426" s="81"/>
      <c r="R426" s="81"/>
      <c r="S426" s="81"/>
      <c r="T426" s="81"/>
      <c r="U426" s="138"/>
      <c r="V426" s="138"/>
      <c r="W426" s="81"/>
      <c r="X426" s="81"/>
      <c r="Y426" s="137" t="s">
        <v>15</v>
      </c>
      <c r="Z426" s="10"/>
    </row>
    <row r="427" spans="1:26" x14ac:dyDescent="0.2">
      <c r="A427" s="124"/>
      <c r="B427" s="135"/>
      <c r="C427" s="136"/>
      <c r="D427" s="81"/>
      <c r="E427" s="81"/>
      <c r="F427" s="81"/>
      <c r="G427" s="139"/>
      <c r="H427" s="38"/>
      <c r="I427" s="81"/>
      <c r="J427" s="81"/>
      <c r="K427" s="81"/>
      <c r="L427" s="81"/>
      <c r="M427" s="81"/>
      <c r="N427" s="79" t="s">
        <v>314</v>
      </c>
      <c r="O427" s="139"/>
      <c r="P427" s="81"/>
      <c r="Q427" s="81"/>
      <c r="R427" s="81"/>
      <c r="S427" s="81"/>
      <c r="T427" s="81"/>
      <c r="U427" s="139"/>
      <c r="V427" s="139"/>
      <c r="W427" s="81"/>
      <c r="X427" s="81"/>
      <c r="Y427" s="137"/>
      <c r="Z427" s="10"/>
    </row>
    <row r="428" spans="1:26" ht="38.25" customHeight="1" x14ac:dyDescent="0.2">
      <c r="A428" s="122" t="s">
        <v>29</v>
      </c>
      <c r="B428" s="123"/>
      <c r="C428" s="71">
        <f>C422+C423+C424+C425+C426</f>
        <v>101413.07100000001</v>
      </c>
      <c r="D428" s="58"/>
      <c r="E428" s="58"/>
      <c r="F428" s="58"/>
      <c r="G428" s="71">
        <f>G423+G426+G424</f>
        <v>402.55099999999999</v>
      </c>
      <c r="H428" s="58">
        <f>H423+H424+H425+H426</f>
        <v>45</v>
      </c>
      <c r="I428" s="58"/>
      <c r="J428" s="58"/>
      <c r="K428" s="58">
        <f>K426+K425+K424+K423</f>
        <v>49965.52</v>
      </c>
      <c r="L428" s="58">
        <f>L426+L422</f>
        <v>26000</v>
      </c>
      <c r="M428" s="58"/>
      <c r="N428" s="71">
        <f>N426+N425+N424+N423</f>
        <v>25000</v>
      </c>
      <c r="O428" s="58"/>
      <c r="P428" s="58"/>
      <c r="Q428" s="58"/>
      <c r="R428" s="58"/>
      <c r="S428" s="58"/>
      <c r="T428" s="58"/>
      <c r="U428" s="71"/>
      <c r="V428" s="58"/>
      <c r="W428" s="58"/>
      <c r="X428" s="58"/>
      <c r="Y428" s="73"/>
      <c r="Z428" s="10"/>
    </row>
    <row r="429" spans="1:26" ht="31.5" customHeight="1" x14ac:dyDescent="0.2">
      <c r="A429" s="121" t="s">
        <v>30</v>
      </c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8"/>
    </row>
    <row r="430" spans="1:26" s="13" customFormat="1" ht="63.75" x14ac:dyDescent="0.2">
      <c r="A430" s="57" t="s">
        <v>106</v>
      </c>
      <c r="B430" s="29" t="s">
        <v>23</v>
      </c>
      <c r="C430" s="55">
        <v>800</v>
      </c>
      <c r="D430" s="55"/>
      <c r="E430" s="55"/>
      <c r="F430" s="55"/>
      <c r="G430" s="55"/>
      <c r="H430" s="55"/>
      <c r="I430" s="55">
        <v>800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69" t="s">
        <v>24</v>
      </c>
      <c r="Z430" s="12"/>
    </row>
    <row r="431" spans="1:26" s="13" customFormat="1" ht="30" customHeight="1" x14ac:dyDescent="0.2">
      <c r="A431" s="124" t="s">
        <v>107</v>
      </c>
      <c r="B431" s="29" t="s">
        <v>73</v>
      </c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125" t="s">
        <v>24</v>
      </c>
      <c r="Z431" s="12"/>
    </row>
    <row r="432" spans="1:26" s="13" customFormat="1" ht="27" customHeight="1" x14ac:dyDescent="0.2">
      <c r="A432" s="124"/>
      <c r="B432" s="29" t="s">
        <v>63</v>
      </c>
      <c r="C432" s="55">
        <v>260.73500000000001</v>
      </c>
      <c r="D432" s="55"/>
      <c r="E432" s="55"/>
      <c r="F432" s="55"/>
      <c r="G432" s="55"/>
      <c r="H432" s="55"/>
      <c r="I432" s="55">
        <v>260.73500000000001</v>
      </c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125"/>
      <c r="Z432" s="12"/>
    </row>
    <row r="433" spans="1:26" s="13" customFormat="1" x14ac:dyDescent="0.2">
      <c r="A433" s="124"/>
      <c r="B433" s="29" t="s">
        <v>64</v>
      </c>
      <c r="C433" s="55">
        <v>90.998999999999995</v>
      </c>
      <c r="D433" s="55"/>
      <c r="E433" s="55"/>
      <c r="F433" s="55"/>
      <c r="G433" s="55"/>
      <c r="H433" s="55"/>
      <c r="I433" s="55">
        <v>90.998999999999995</v>
      </c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125"/>
      <c r="Z433" s="12"/>
    </row>
    <row r="434" spans="1:26" s="13" customFormat="1" ht="36.75" customHeight="1" x14ac:dyDescent="0.2">
      <c r="A434" s="124"/>
      <c r="B434" s="29" t="s">
        <v>77</v>
      </c>
      <c r="C434" s="55">
        <v>28.265999999999998</v>
      </c>
      <c r="D434" s="55"/>
      <c r="E434" s="55"/>
      <c r="F434" s="55"/>
      <c r="G434" s="55"/>
      <c r="H434" s="55"/>
      <c r="I434" s="55">
        <v>28.265999999999998</v>
      </c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125"/>
      <c r="Z434" s="12"/>
    </row>
    <row r="435" spans="1:26" s="13" customFormat="1" ht="76.5" x14ac:dyDescent="0.2">
      <c r="A435" s="57" t="s">
        <v>108</v>
      </c>
      <c r="B435" s="29" t="s">
        <v>38</v>
      </c>
      <c r="C435" s="55">
        <v>184</v>
      </c>
      <c r="D435" s="55"/>
      <c r="E435" s="55"/>
      <c r="F435" s="55"/>
      <c r="G435" s="55">
        <v>184</v>
      </c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69" t="s">
        <v>24</v>
      </c>
      <c r="Z435" s="12"/>
    </row>
    <row r="436" spans="1:26" s="13" customFormat="1" ht="30.75" customHeight="1" x14ac:dyDescent="0.2">
      <c r="A436" s="82" t="s">
        <v>233</v>
      </c>
      <c r="B436" s="29" t="s">
        <v>234</v>
      </c>
      <c r="C436" s="55">
        <v>124.827</v>
      </c>
      <c r="D436" s="55"/>
      <c r="E436" s="55"/>
      <c r="F436" s="55"/>
      <c r="G436" s="55"/>
      <c r="H436" s="55">
        <v>124.827</v>
      </c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163" t="s">
        <v>24</v>
      </c>
      <c r="Z436" s="12"/>
    </row>
    <row r="437" spans="1:26" s="13" customFormat="1" ht="34.5" customHeight="1" x14ac:dyDescent="0.2">
      <c r="A437" s="83"/>
      <c r="B437" s="29" t="s">
        <v>185</v>
      </c>
      <c r="C437" s="55">
        <v>2.6</v>
      </c>
      <c r="D437" s="55"/>
      <c r="E437" s="55"/>
      <c r="F437" s="55"/>
      <c r="G437" s="55"/>
      <c r="H437" s="55">
        <v>2.6</v>
      </c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164"/>
      <c r="Z437" s="12"/>
    </row>
    <row r="438" spans="1:26" s="13" customFormat="1" ht="34.5" customHeight="1" x14ac:dyDescent="0.2">
      <c r="A438" s="83"/>
      <c r="B438" s="29" t="s">
        <v>32</v>
      </c>
      <c r="C438" s="55">
        <v>2.573</v>
      </c>
      <c r="D438" s="55"/>
      <c r="E438" s="55"/>
      <c r="F438" s="55"/>
      <c r="G438" s="55"/>
      <c r="H438" s="55">
        <v>2.573</v>
      </c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164"/>
      <c r="Z438" s="12"/>
    </row>
    <row r="439" spans="1:26" s="13" customFormat="1" ht="89.25" x14ac:dyDescent="0.2">
      <c r="A439" s="84"/>
      <c r="B439" s="29" t="s">
        <v>370</v>
      </c>
      <c r="C439" s="55">
        <f>N439</f>
        <v>200</v>
      </c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>
        <v>200</v>
      </c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164"/>
      <c r="Z439" s="12"/>
    </row>
    <row r="440" spans="1:26" ht="23.25" customHeight="1" x14ac:dyDescent="0.2">
      <c r="A440" s="120" t="s">
        <v>26</v>
      </c>
      <c r="B440" s="120"/>
      <c r="C440" s="58">
        <f t="shared" ref="C440:J440" si="3">SUM(C430:C439)</f>
        <v>1694.0000000000002</v>
      </c>
      <c r="D440" s="58">
        <f t="shared" si="3"/>
        <v>0</v>
      </c>
      <c r="E440" s="58">
        <f t="shared" si="3"/>
        <v>0</v>
      </c>
      <c r="F440" s="58">
        <f t="shared" si="3"/>
        <v>0</v>
      </c>
      <c r="G440" s="58">
        <f t="shared" si="3"/>
        <v>184</v>
      </c>
      <c r="H440" s="58">
        <f t="shared" si="3"/>
        <v>130</v>
      </c>
      <c r="I440" s="58">
        <f t="shared" si="3"/>
        <v>1180.0000000000002</v>
      </c>
      <c r="J440" s="58">
        <f t="shared" si="3"/>
        <v>0</v>
      </c>
      <c r="K440" s="58"/>
      <c r="L440" s="58"/>
      <c r="M440" s="58"/>
      <c r="N440" s="58">
        <f>N439</f>
        <v>200</v>
      </c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165"/>
      <c r="Z440" s="10"/>
    </row>
    <row r="441" spans="1:26" x14ac:dyDescent="0.2">
      <c r="A441" s="129" t="s">
        <v>304</v>
      </c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1"/>
      <c r="Z441" s="10"/>
    </row>
    <row r="442" spans="1:26" x14ac:dyDescent="0.2">
      <c r="A442" s="132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4"/>
      <c r="Z442" s="10"/>
    </row>
    <row r="443" spans="1:26" x14ac:dyDescent="0.2">
      <c r="A443" s="132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4"/>
      <c r="Z443" s="10"/>
    </row>
    <row r="444" spans="1:26" ht="63.75" x14ac:dyDescent="0.2">
      <c r="A444" s="57" t="s">
        <v>109</v>
      </c>
      <c r="B444" s="53" t="s">
        <v>90</v>
      </c>
      <c r="C444" s="58">
        <f>G444+H444+N444+O444+U444</f>
        <v>17462.544999999998</v>
      </c>
      <c r="D444" s="58"/>
      <c r="E444" s="58"/>
      <c r="F444" s="58"/>
      <c r="G444" s="58">
        <v>3528.8449999999998</v>
      </c>
      <c r="H444" s="58">
        <v>3123.8</v>
      </c>
      <c r="I444" s="58"/>
      <c r="J444" s="58"/>
      <c r="K444" s="58"/>
      <c r="L444" s="58"/>
      <c r="M444" s="58"/>
      <c r="N444" s="58">
        <v>3603.3</v>
      </c>
      <c r="O444" s="58">
        <v>3603.3</v>
      </c>
      <c r="P444" s="58"/>
      <c r="Q444" s="58"/>
      <c r="R444" s="58"/>
      <c r="S444" s="58"/>
      <c r="T444" s="58"/>
      <c r="U444" s="58">
        <v>3603.3</v>
      </c>
      <c r="V444" s="58"/>
      <c r="W444" s="58"/>
      <c r="X444" s="58"/>
      <c r="Y444" s="99" t="s">
        <v>89</v>
      </c>
      <c r="Z444" s="10"/>
    </row>
    <row r="445" spans="1:26" ht="45" customHeight="1" x14ac:dyDescent="0.2">
      <c r="A445" s="122" t="s">
        <v>88</v>
      </c>
      <c r="B445" s="128"/>
      <c r="C445" s="58">
        <f>C444</f>
        <v>17462.544999999998</v>
      </c>
      <c r="D445" s="58"/>
      <c r="E445" s="58"/>
      <c r="F445" s="58"/>
      <c r="G445" s="58">
        <f>G444</f>
        <v>3528.8449999999998</v>
      </c>
      <c r="H445" s="58">
        <f>H444</f>
        <v>3123.8</v>
      </c>
      <c r="I445" s="58"/>
      <c r="J445" s="58"/>
      <c r="K445" s="58"/>
      <c r="L445" s="58"/>
      <c r="M445" s="58"/>
      <c r="N445" s="58">
        <f>N444</f>
        <v>3603.3</v>
      </c>
      <c r="O445" s="58">
        <f>O444</f>
        <v>3603.3</v>
      </c>
      <c r="P445" s="58"/>
      <c r="Q445" s="58"/>
      <c r="R445" s="58"/>
      <c r="S445" s="58"/>
      <c r="T445" s="58"/>
      <c r="U445" s="58">
        <f>U444</f>
        <v>3603.3</v>
      </c>
      <c r="V445" s="58"/>
      <c r="W445" s="58"/>
      <c r="X445" s="58"/>
      <c r="Y445" s="101"/>
      <c r="Z445" s="10"/>
    </row>
    <row r="446" spans="1:26" ht="73.5" customHeight="1" x14ac:dyDescent="0.2">
      <c r="A446" s="115" t="s">
        <v>305</v>
      </c>
      <c r="B446" s="115"/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70"/>
    </row>
    <row r="447" spans="1:26" ht="76.5" x14ac:dyDescent="0.2">
      <c r="A447" s="57" t="s">
        <v>110</v>
      </c>
      <c r="B447" s="53" t="s">
        <v>19</v>
      </c>
      <c r="C447" s="58">
        <f>G447+H447+N447+O447+U447</f>
        <v>12910.691999999997</v>
      </c>
      <c r="D447" s="58"/>
      <c r="E447" s="58"/>
      <c r="F447" s="58"/>
      <c r="G447" s="58">
        <v>2168.8319999999999</v>
      </c>
      <c r="H447" s="58">
        <v>2599.1999999999998</v>
      </c>
      <c r="I447" s="58"/>
      <c r="J447" s="58"/>
      <c r="K447" s="58"/>
      <c r="L447" s="58"/>
      <c r="M447" s="58"/>
      <c r="N447" s="58">
        <v>2714.22</v>
      </c>
      <c r="O447" s="58">
        <v>2714.22</v>
      </c>
      <c r="P447" s="58"/>
      <c r="Q447" s="58"/>
      <c r="R447" s="58"/>
      <c r="S447" s="58"/>
      <c r="T447" s="58"/>
      <c r="U447" s="58">
        <v>2714.22</v>
      </c>
      <c r="V447" s="58"/>
      <c r="W447" s="58"/>
      <c r="X447" s="58"/>
      <c r="Y447" s="99" t="s">
        <v>15</v>
      </c>
      <c r="Z447" s="10"/>
    </row>
    <row r="448" spans="1:26" ht="46.5" customHeight="1" x14ac:dyDescent="0.2">
      <c r="A448" s="122" t="s">
        <v>20</v>
      </c>
      <c r="B448" s="128"/>
      <c r="C448" s="58">
        <f>C447</f>
        <v>12910.691999999997</v>
      </c>
      <c r="D448" s="58"/>
      <c r="E448" s="58"/>
      <c r="F448" s="58"/>
      <c r="G448" s="58">
        <f>G447</f>
        <v>2168.8319999999999</v>
      </c>
      <c r="H448" s="58">
        <f>H447</f>
        <v>2599.1999999999998</v>
      </c>
      <c r="I448" s="58"/>
      <c r="J448" s="58"/>
      <c r="K448" s="58"/>
      <c r="L448" s="58"/>
      <c r="M448" s="58"/>
      <c r="N448" s="58">
        <f>N447</f>
        <v>2714.22</v>
      </c>
      <c r="O448" s="58">
        <f>O447</f>
        <v>2714.22</v>
      </c>
      <c r="P448" s="58"/>
      <c r="Q448" s="58"/>
      <c r="R448" s="58"/>
      <c r="S448" s="58"/>
      <c r="T448" s="58"/>
      <c r="U448" s="58">
        <f>U447</f>
        <v>2714.22</v>
      </c>
      <c r="V448" s="58"/>
      <c r="W448" s="58"/>
      <c r="X448" s="58"/>
      <c r="Y448" s="101"/>
      <c r="Z448" s="10"/>
    </row>
    <row r="449" spans="1:26" ht="60" customHeight="1" x14ac:dyDescent="0.2">
      <c r="A449" s="160" t="s">
        <v>338</v>
      </c>
      <c r="B449" s="161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62"/>
      <c r="Z449" s="10"/>
    </row>
    <row r="450" spans="1:26" ht="75" customHeight="1" x14ac:dyDescent="0.2">
      <c r="A450" s="43" t="s">
        <v>339</v>
      </c>
      <c r="B450" s="53" t="s">
        <v>344</v>
      </c>
      <c r="C450" s="58">
        <v>35</v>
      </c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>
        <v>35</v>
      </c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99" t="s">
        <v>15</v>
      </c>
      <c r="Z450" s="10"/>
    </row>
    <row r="451" spans="1:26" ht="71.25" customHeight="1" x14ac:dyDescent="0.2">
      <c r="A451" s="43" t="s">
        <v>340</v>
      </c>
      <c r="B451" s="53" t="s">
        <v>346</v>
      </c>
      <c r="C451" s="58">
        <v>25</v>
      </c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>
        <v>25</v>
      </c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100"/>
      <c r="Z451" s="10"/>
    </row>
    <row r="452" spans="1:26" ht="69.75" customHeight="1" x14ac:dyDescent="0.2">
      <c r="A452" s="43" t="s">
        <v>341</v>
      </c>
      <c r="B452" s="53" t="s">
        <v>345</v>
      </c>
      <c r="C452" s="58">
        <v>25</v>
      </c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>
        <v>25</v>
      </c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100"/>
      <c r="Z452" s="10"/>
    </row>
    <row r="453" spans="1:26" ht="80.25" customHeight="1" x14ac:dyDescent="0.2">
      <c r="A453" s="43" t="s">
        <v>342</v>
      </c>
      <c r="B453" s="53" t="s">
        <v>347</v>
      </c>
      <c r="C453" s="58">
        <v>25</v>
      </c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>
        <v>25</v>
      </c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101"/>
      <c r="Z453" s="10"/>
    </row>
    <row r="454" spans="1:26" ht="30" customHeight="1" x14ac:dyDescent="0.2">
      <c r="A454" s="96" t="s">
        <v>343</v>
      </c>
      <c r="B454" s="97"/>
      <c r="C454" s="58">
        <f>C453+C452+C451+C450</f>
        <v>110</v>
      </c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>
        <f>N453+N452+N451+N450</f>
        <v>110</v>
      </c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73"/>
      <c r="Z454" s="10"/>
    </row>
    <row r="455" spans="1:26" ht="30" customHeight="1" x14ac:dyDescent="0.2">
      <c r="A455" s="93" t="s">
        <v>348</v>
      </c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5"/>
      <c r="Z455" s="10"/>
    </row>
    <row r="456" spans="1:26" ht="49.5" customHeight="1" x14ac:dyDescent="0.2">
      <c r="A456" s="88" t="s">
        <v>349</v>
      </c>
      <c r="B456" s="44" t="s">
        <v>351</v>
      </c>
      <c r="C456" s="45">
        <v>3242.4209999999998</v>
      </c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 t="s">
        <v>355</v>
      </c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88" t="s">
        <v>354</v>
      </c>
      <c r="Z456" s="10"/>
    </row>
    <row r="457" spans="1:26" ht="39" customHeight="1" x14ac:dyDescent="0.2">
      <c r="A457" s="89"/>
      <c r="B457" s="44" t="s">
        <v>185</v>
      </c>
      <c r="C457" s="45">
        <v>64.847999999999999</v>
      </c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 t="s">
        <v>352</v>
      </c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89"/>
      <c r="Z457" s="10"/>
    </row>
    <row r="458" spans="1:26" ht="26.25" customHeight="1" x14ac:dyDescent="0.2">
      <c r="A458" s="98"/>
      <c r="B458" s="44" t="s">
        <v>32</v>
      </c>
      <c r="C458" s="45">
        <v>69.388000000000005</v>
      </c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 t="s">
        <v>353</v>
      </c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89"/>
      <c r="Z458" s="10"/>
    </row>
    <row r="459" spans="1:26" ht="26.25" customHeight="1" x14ac:dyDescent="0.2">
      <c r="A459" s="96" t="s">
        <v>350</v>
      </c>
      <c r="B459" s="97"/>
      <c r="C459" s="45">
        <f>C456+C457+C458</f>
        <v>3376.6569999999997</v>
      </c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>
        <f>N456+N457+N458</f>
        <v>3376.6569999999997</v>
      </c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98"/>
      <c r="Z459" s="10"/>
    </row>
    <row r="460" spans="1:26" ht="34.5" customHeight="1" x14ac:dyDescent="0.2">
      <c r="A460" s="120" t="s">
        <v>21</v>
      </c>
      <c r="B460" s="120"/>
      <c r="C460" s="58">
        <f>C448+C445+C440+C428+C420+C414+C454+C459</f>
        <v>836301.31299999997</v>
      </c>
      <c r="D460" s="58">
        <f>D448+D440+D420+D414+D427+D445</f>
        <v>19959.400000000001</v>
      </c>
      <c r="E460" s="58">
        <f>E448+E440+E420+E414+E427+E445</f>
        <v>120151.8</v>
      </c>
      <c r="F460" s="58">
        <f>F448+F440+F420+F414+F427+F445</f>
        <v>191933.6</v>
      </c>
      <c r="G460" s="58">
        <f>G448+G440+G420+G414+G428+G445</f>
        <v>59990.67</v>
      </c>
      <c r="H460" s="58">
        <f>H448+H445+H440+H428+H420+H414</f>
        <v>48686.00299999999</v>
      </c>
      <c r="I460" s="58">
        <f>I448+I440+I420+I414+I427+I445</f>
        <v>46887.000000000007</v>
      </c>
      <c r="J460" s="58">
        <f>J448+J440+J420+J414+J427+J445</f>
        <v>0</v>
      </c>
      <c r="K460" s="58">
        <f>K426</f>
        <v>49965.52</v>
      </c>
      <c r="L460" s="58">
        <f>L428+L414</f>
        <v>223683</v>
      </c>
      <c r="M460" s="58"/>
      <c r="N460" s="58">
        <f>N448+N445+N440+N428+N420+N414+N454+N459</f>
        <v>62409.279999999992</v>
      </c>
      <c r="O460" s="58">
        <f>O447+O444</f>
        <v>6317.52</v>
      </c>
      <c r="P460" s="58">
        <f>P447+P444</f>
        <v>0</v>
      </c>
      <c r="Q460" s="58"/>
      <c r="R460" s="58"/>
      <c r="S460" s="58"/>
      <c r="T460" s="58"/>
      <c r="U460" s="58">
        <f>U448+U445</f>
        <v>6317.52</v>
      </c>
      <c r="V460" s="58"/>
      <c r="W460" s="58"/>
      <c r="X460" s="58"/>
      <c r="Y460" s="42"/>
      <c r="Z460" s="10"/>
    </row>
    <row r="461" spans="1:26" x14ac:dyDescent="0.2"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</row>
    <row r="462" spans="1:26" x14ac:dyDescent="0.2"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</row>
    <row r="463" spans="1:26" x14ac:dyDescent="0.2">
      <c r="C463" s="19"/>
      <c r="F463" s="19"/>
      <c r="I463" s="19"/>
      <c r="M463" s="19"/>
      <c r="P463" s="19"/>
      <c r="T463" s="19"/>
      <c r="W463" s="19"/>
    </row>
    <row r="466" ht="12.75" customHeight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t="12" hidden="1" customHeight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</sheetData>
  <mergeCells count="304">
    <mergeCell ref="A456:A458"/>
    <mergeCell ref="A449:Y449"/>
    <mergeCell ref="Y436:Y440"/>
    <mergeCell ref="Y88:Y100"/>
    <mergeCell ref="Y122:Y125"/>
    <mergeCell ref="Y168:Y175"/>
    <mergeCell ref="Y176:Y190"/>
    <mergeCell ref="Y198:Y208"/>
    <mergeCell ref="Y209:Y221"/>
    <mergeCell ref="Y226:Y229"/>
    <mergeCell ref="Y138:Y145"/>
    <mergeCell ref="Y311:Y312"/>
    <mergeCell ref="Y319:Y323"/>
    <mergeCell ref="Y155:Y156"/>
    <mergeCell ref="Y396:Y407"/>
    <mergeCell ref="Y371:Y375"/>
    <mergeCell ref="Y368:Y370"/>
    <mergeCell ref="A390:A394"/>
    <mergeCell ref="Y378:Y380"/>
    <mergeCell ref="A371:A375"/>
    <mergeCell ref="A368:A370"/>
    <mergeCell ref="A416:A418"/>
    <mergeCell ref="B408:B410"/>
    <mergeCell ref="A34:A37"/>
    <mergeCell ref="Y34:Y37"/>
    <mergeCell ref="Y23:Y26"/>
    <mergeCell ref="A348:A351"/>
    <mergeCell ref="Y343:Y347"/>
    <mergeCell ref="Y348:Y351"/>
    <mergeCell ref="A304:A312"/>
    <mergeCell ref="A316:A323"/>
    <mergeCell ref="A237:A247"/>
    <mergeCell ref="A298:A302"/>
    <mergeCell ref="A230:A235"/>
    <mergeCell ref="A226:A229"/>
    <mergeCell ref="A176:A190"/>
    <mergeCell ref="A257:A268"/>
    <mergeCell ref="A219:A225"/>
    <mergeCell ref="A198:A200"/>
    <mergeCell ref="A273:A289"/>
    <mergeCell ref="A157:A175"/>
    <mergeCell ref="A17:A30"/>
    <mergeCell ref="C17:Y17"/>
    <mergeCell ref="C106:C107"/>
    <mergeCell ref="D106:D107"/>
    <mergeCell ref="J164:J165"/>
    <mergeCell ref="C157:J157"/>
    <mergeCell ref="D164:D165"/>
    <mergeCell ref="R426:R427"/>
    <mergeCell ref="S426:S427"/>
    <mergeCell ref="T426:T427"/>
    <mergeCell ref="C408:C410"/>
    <mergeCell ref="D408:D410"/>
    <mergeCell ref="E408:E410"/>
    <mergeCell ref="H409:H410"/>
    <mergeCell ref="A415:Y415"/>
    <mergeCell ref="A414:B414"/>
    <mergeCell ref="V408:V410"/>
    <mergeCell ref="U408:U410"/>
    <mergeCell ref="Y416:Y417"/>
    <mergeCell ref="K408:K410"/>
    <mergeCell ref="L408:L410"/>
    <mergeCell ref="M408:M410"/>
    <mergeCell ref="P408:P410"/>
    <mergeCell ref="Q408:Q410"/>
    <mergeCell ref="Y419:Y420"/>
    <mergeCell ref="Q426:Q427"/>
    <mergeCell ref="N408:N410"/>
    <mergeCell ref="O408:O410"/>
    <mergeCell ref="O426:O427"/>
    <mergeCell ref="F408:F410"/>
    <mergeCell ref="I408:I410"/>
    <mergeCell ref="C328:Y328"/>
    <mergeCell ref="A378:A380"/>
    <mergeCell ref="U426:U427"/>
    <mergeCell ref="W426:W427"/>
    <mergeCell ref="X426:X427"/>
    <mergeCell ref="V426:V427"/>
    <mergeCell ref="A396:A407"/>
    <mergeCell ref="A384:A389"/>
    <mergeCell ref="A424:A425"/>
    <mergeCell ref="G409:G410"/>
    <mergeCell ref="J408:J410"/>
    <mergeCell ref="Y408:Y413"/>
    <mergeCell ref="Y384:Y389"/>
    <mergeCell ref="A426:A427"/>
    <mergeCell ref="A408:A413"/>
    <mergeCell ref="A352:A354"/>
    <mergeCell ref="X408:X410"/>
    <mergeCell ref="R9:X9"/>
    <mergeCell ref="R10:X10"/>
    <mergeCell ref="S11:T11"/>
    <mergeCell ref="U11:V11"/>
    <mergeCell ref="W11:X11"/>
    <mergeCell ref="R86:R87"/>
    <mergeCell ref="S86:S87"/>
    <mergeCell ref="T86:T87"/>
    <mergeCell ref="V86:V87"/>
    <mergeCell ref="W86:W87"/>
    <mergeCell ref="X86:X87"/>
    <mergeCell ref="U86:U87"/>
    <mergeCell ref="T408:T410"/>
    <mergeCell ref="U106:U107"/>
    <mergeCell ref="U164:U165"/>
    <mergeCell ref="A14:Y14"/>
    <mergeCell ref="C10:C11"/>
    <mergeCell ref="E11:F11"/>
    <mergeCell ref="G11:H11"/>
    <mergeCell ref="Y329:Y338"/>
    <mergeCell ref="Y360:Y367"/>
    <mergeCell ref="A381:A383"/>
    <mergeCell ref="A355:A357"/>
    <mergeCell ref="B7:Y7"/>
    <mergeCell ref="C38:J38"/>
    <mergeCell ref="Y325:Y327"/>
    <mergeCell ref="Y358:Y359"/>
    <mergeCell ref="Y298:Y302"/>
    <mergeCell ref="Y339:Y342"/>
    <mergeCell ref="Y356:Y357"/>
    <mergeCell ref="Y317:Y318"/>
    <mergeCell ref="C358:J358"/>
    <mergeCell ref="Y352:Y354"/>
    <mergeCell ref="C316:Y316"/>
    <mergeCell ref="I11:J11"/>
    <mergeCell ref="Y18:Y21"/>
    <mergeCell ref="C191:J191"/>
    <mergeCell ref="C298:J298"/>
    <mergeCell ref="Y9:Y11"/>
    <mergeCell ref="C201:J201"/>
    <mergeCell ref="D9:J9"/>
    <mergeCell ref="Y59:Y63"/>
    <mergeCell ref="C248:J248"/>
    <mergeCell ref="C237:J237"/>
    <mergeCell ref="C135:J135"/>
    <mergeCell ref="C209:J209"/>
    <mergeCell ref="C230:J230"/>
    <mergeCell ref="A59:A69"/>
    <mergeCell ref="P106:P107"/>
    <mergeCell ref="Q106:Q107"/>
    <mergeCell ref="J106:J107"/>
    <mergeCell ref="I86:I87"/>
    <mergeCell ref="F86:F87"/>
    <mergeCell ref="I164:I165"/>
    <mergeCell ref="B164:B165"/>
    <mergeCell ref="K164:K165"/>
    <mergeCell ref="M164:M165"/>
    <mergeCell ref="Q164:Q165"/>
    <mergeCell ref="N106:N107"/>
    <mergeCell ref="P86:P87"/>
    <mergeCell ref="Q86:Q87"/>
    <mergeCell ref="L164:L165"/>
    <mergeCell ref="K86:K87"/>
    <mergeCell ref="L86:L87"/>
    <mergeCell ref="O86:O87"/>
    <mergeCell ref="A138:A145"/>
    <mergeCell ref="A135:A137"/>
    <mergeCell ref="B106:B107"/>
    <mergeCell ref="E106:E107"/>
    <mergeCell ref="H106:H107"/>
    <mergeCell ref="F106:F107"/>
    <mergeCell ref="A9:A11"/>
    <mergeCell ref="D10:J10"/>
    <mergeCell ref="Y49:Y50"/>
    <mergeCell ref="H86:H87"/>
    <mergeCell ref="C146:J146"/>
    <mergeCell ref="C164:C165"/>
    <mergeCell ref="R164:R165"/>
    <mergeCell ref="S164:S165"/>
    <mergeCell ref="T164:T165"/>
    <mergeCell ref="V164:V165"/>
    <mergeCell ref="Y147:Y150"/>
    <mergeCell ref="Y164:Y167"/>
    <mergeCell ref="A55:A58"/>
    <mergeCell ref="C59:J59"/>
    <mergeCell ref="Y117:Y121"/>
    <mergeCell ref="A15:A16"/>
    <mergeCell ref="Y15:Y16"/>
    <mergeCell ref="K9:Q9"/>
    <mergeCell ref="K10:Q10"/>
    <mergeCell ref="L11:M11"/>
    <mergeCell ref="N11:O11"/>
    <mergeCell ref="P11:Q11"/>
    <mergeCell ref="B9:B11"/>
    <mergeCell ref="D86:D87"/>
    <mergeCell ref="A460:B460"/>
    <mergeCell ref="A429:Y429"/>
    <mergeCell ref="A440:B440"/>
    <mergeCell ref="A421:Y421"/>
    <mergeCell ref="A428:B428"/>
    <mergeCell ref="A431:A434"/>
    <mergeCell ref="Y431:Y434"/>
    <mergeCell ref="A420:B420"/>
    <mergeCell ref="A446:Y446"/>
    <mergeCell ref="A448:B448"/>
    <mergeCell ref="A445:B445"/>
    <mergeCell ref="A441:Y443"/>
    <mergeCell ref="B426:B427"/>
    <mergeCell ref="C426:C427"/>
    <mergeCell ref="D426:D427"/>
    <mergeCell ref="E426:E427"/>
    <mergeCell ref="F426:F427"/>
    <mergeCell ref="I426:I427"/>
    <mergeCell ref="Y426:Y427"/>
    <mergeCell ref="J426:J427"/>
    <mergeCell ref="G426:G427"/>
    <mergeCell ref="K426:K427"/>
    <mergeCell ref="L426:L427"/>
    <mergeCell ref="P426:P427"/>
    <mergeCell ref="Y444:Y445"/>
    <mergeCell ref="Y70:Y76"/>
    <mergeCell ref="Y27:Y28"/>
    <mergeCell ref="Y230:Y235"/>
    <mergeCell ref="Y151:Y154"/>
    <mergeCell ref="Y135:Y137"/>
    <mergeCell ref="Y257:Y268"/>
    <mergeCell ref="R408:R410"/>
    <mergeCell ref="S408:S410"/>
    <mergeCell ref="Y313:Y315"/>
    <mergeCell ref="Y290:Y297"/>
    <mergeCell ref="X164:X165"/>
    <mergeCell ref="Y192:Y197"/>
    <mergeCell ref="Y304:Y310"/>
    <mergeCell ref="Y236:Y247"/>
    <mergeCell ref="Y248:Y255"/>
    <mergeCell ref="W164:W165"/>
    <mergeCell ref="Y106:Y109"/>
    <mergeCell ref="Y222:Y225"/>
    <mergeCell ref="Y157:Y163"/>
    <mergeCell ref="Y110:Y116"/>
    <mergeCell ref="Y390:Y394"/>
    <mergeCell ref="Y64:Y69"/>
    <mergeCell ref="W408:W410"/>
    <mergeCell ref="Y101:Y105"/>
    <mergeCell ref="N164:N165"/>
    <mergeCell ref="C396:J396"/>
    <mergeCell ref="I106:I107"/>
    <mergeCell ref="A358:A367"/>
    <mergeCell ref="A31:A33"/>
    <mergeCell ref="Y31:Y33"/>
    <mergeCell ref="C55:Y55"/>
    <mergeCell ref="Y38:Y39"/>
    <mergeCell ref="B86:B87"/>
    <mergeCell ref="J86:J87"/>
    <mergeCell ref="A51:A53"/>
    <mergeCell ref="A77:A82"/>
    <mergeCell ref="A83:A85"/>
    <mergeCell ref="Y46:Y48"/>
    <mergeCell ref="C86:C87"/>
    <mergeCell ref="Y77:Y82"/>
    <mergeCell ref="Y83:Y85"/>
    <mergeCell ref="Y56:Y58"/>
    <mergeCell ref="A38:A50"/>
    <mergeCell ref="A70:A76"/>
    <mergeCell ref="N86:N87"/>
    <mergeCell ref="Y86:Y87"/>
    <mergeCell ref="C198:J198"/>
    <mergeCell ref="A339:A347"/>
    <mergeCell ref="A455:Y455"/>
    <mergeCell ref="A459:B459"/>
    <mergeCell ref="Y456:Y459"/>
    <mergeCell ref="Y450:Y453"/>
    <mergeCell ref="Y447:Y448"/>
    <mergeCell ref="A454:B454"/>
    <mergeCell ref="A106:A116"/>
    <mergeCell ref="Y130:Y134"/>
    <mergeCell ref="C130:J130"/>
    <mergeCell ref="R106:R107"/>
    <mergeCell ref="S106:S107"/>
    <mergeCell ref="T106:T107"/>
    <mergeCell ref="V106:V107"/>
    <mergeCell ref="W106:W107"/>
    <mergeCell ref="X106:X107"/>
    <mergeCell ref="K106:K107"/>
    <mergeCell ref="L106:L107"/>
    <mergeCell ref="M106:M107"/>
    <mergeCell ref="A130:A134"/>
    <mergeCell ref="C117:J117"/>
    <mergeCell ref="M426:M427"/>
    <mergeCell ref="Y273:Y289"/>
    <mergeCell ref="A436:A439"/>
    <mergeCell ref="O164:O165"/>
    <mergeCell ref="P164:P165"/>
    <mergeCell ref="A86:A95"/>
    <mergeCell ref="A201:A208"/>
    <mergeCell ref="A337:A338"/>
    <mergeCell ref="A146:A153"/>
    <mergeCell ref="A191:A197"/>
    <mergeCell ref="A209:A218"/>
    <mergeCell ref="A248:A251"/>
    <mergeCell ref="A252:A255"/>
    <mergeCell ref="A269:A272"/>
    <mergeCell ref="A290:A294"/>
    <mergeCell ref="A328:A336"/>
    <mergeCell ref="A101:A105"/>
    <mergeCell ref="A117:A129"/>
    <mergeCell ref="A324:A327"/>
    <mergeCell ref="F164:F165"/>
    <mergeCell ref="E164:E165"/>
    <mergeCell ref="O106:O107"/>
    <mergeCell ref="H164:H165"/>
    <mergeCell ref="E86:E87"/>
    <mergeCell ref="M86:M87"/>
    <mergeCell ref="A313:A315"/>
    <mergeCell ref="C176:J176"/>
  </mergeCells>
  <pageMargins left="1.1811023622047245" right="0.39370078740157483" top="0.78740157480314965" bottom="0.78740157480314965" header="0.31496062992125984" footer="0.31496062992125984"/>
  <pageSetup paperSize="8" scale="45" fitToHeight="0" orientation="landscape" r:id="rId1"/>
  <rowBreaks count="14" manualBreakCount="14">
    <brk id="36" max="26" man="1"/>
    <brk id="65" max="26" man="1"/>
    <brk id="94" max="26" man="1"/>
    <brk id="122" max="26" man="1"/>
    <brk id="149" max="26" man="1"/>
    <brk id="181" max="26" man="1"/>
    <brk id="215" max="26" man="1"/>
    <brk id="247" max="26" man="1"/>
    <brk id="281" max="26" man="1"/>
    <brk id="317" max="26" man="1"/>
    <brk id="351" max="26" man="1"/>
    <brk id="381" max="26" man="1"/>
    <brk id="414" max="26" man="1"/>
    <brk id="465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2017-03-28T12:46:15Z</dcterms:modified>
</cp:coreProperties>
</file>